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Diego Duarte\Downloads\TERCER TRIMESTRE 2026\"/>
    </mc:Choice>
  </mc:AlternateContent>
  <xr:revisionPtr revIDLastSave="0" documentId="13_ncr:1_{B3FCF35B-1C41-4D2F-AB01-383AD195C767}" xr6:coauthVersionLast="47" xr6:coauthVersionMax="47" xr10:uidLastSave="{00000000-0000-0000-0000-000000000000}"/>
  <bookViews>
    <workbookView xWindow="-108" yWindow="-108" windowWidth="23256" windowHeight="12456" xr2:uid="{00000000-000D-0000-FFFF-FFFF00000000}"/>
  </bookViews>
  <sheets>
    <sheet name="TGPA 3387544 III TM" sheetId="2" r:id="rId1"/>
    <sheet name="Seguimiento Aprendiz" sheetId="3" r:id="rId2"/>
    <sheet name="rubrica y podenracion" sheetId="7" r:id="rId3"/>
    <sheet name="Informacion aprendices"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6" i="2" l="1"/>
  <c r="O16" i="7"/>
</calcChain>
</file>

<file path=xl/sharedStrings.xml><?xml version="1.0" encoding="utf-8"?>
<sst xmlns="http://schemas.openxmlformats.org/spreadsheetml/2006/main" count="364" uniqueCount="199">
  <si>
    <t xml:space="preserve">SERVICIO NACIONAL DE APRENDIZAJE SENA 
Procedimiento Ejecución de la Formación Profesional Integral
PLAN DE TRABAJO PARA EL DESARROLLO DE LA RUTA DE APRENDIZAJE 
                                                                                                                                 </t>
  </si>
  <si>
    <t>Programa de Formación:</t>
  </si>
  <si>
    <t>Tecnólogo en  Control de Calidad de la industria de  Alimentos</t>
  </si>
  <si>
    <t>Codigo del Programa</t>
  </si>
  <si>
    <t xml:space="preserve">Distrito Capital </t>
  </si>
  <si>
    <t>Proyecto formativo:</t>
  </si>
  <si>
    <t xml:space="preserve"> Desarrollo de un sistema de aseguramiento de calidad e inocuidad para la cadena del sector de alimentos y bebidas.</t>
  </si>
  <si>
    <t>Fase del proyecto;</t>
  </si>
  <si>
    <t xml:space="preserve">Cedula </t>
  </si>
  <si>
    <t>Instructor:</t>
  </si>
  <si>
    <t>Competencia;</t>
  </si>
  <si>
    <t>Resultado de aprendizaje;</t>
  </si>
  <si>
    <t>N° Evidencias</t>
  </si>
  <si>
    <t>Actividad a desarrollar</t>
  </si>
  <si>
    <t>FORMA DE ENTREGA</t>
  </si>
  <si>
    <t>FECHA  FORMACION</t>
  </si>
  <si>
    <t>FECHA  DE ENTEGA</t>
  </si>
  <si>
    <t>ACTIVIDAD</t>
  </si>
  <si>
    <t>Criterio de evaluación</t>
  </si>
  <si>
    <t>PONDERACION</t>
  </si>
  <si>
    <t xml:space="preserve">FISICO </t>
  </si>
  <si>
    <t>DIGITAL</t>
  </si>
  <si>
    <t>x</t>
  </si>
  <si>
    <t>Tipo de Documento</t>
  </si>
  <si>
    <t>Número de Documento</t>
  </si>
  <si>
    <t>Nombre</t>
  </si>
  <si>
    <t>Apellidos</t>
  </si>
  <si>
    <t>Estado</t>
  </si>
  <si>
    <t>EVIDENCIA 0</t>
  </si>
  <si>
    <t>OBSERVACIONES</t>
  </si>
  <si>
    <t>EVIDENCIA 1</t>
  </si>
  <si>
    <t>EVIDENCIA 2</t>
  </si>
  <si>
    <t>EVIDENCIA 3</t>
  </si>
  <si>
    <t>EVIDENCIA 4</t>
  </si>
  <si>
    <t>puntaje obtenido</t>
  </si>
  <si>
    <t>RESULTADO</t>
  </si>
  <si>
    <t>CC</t>
  </si>
  <si>
    <t>CONCEPTO</t>
  </si>
  <si>
    <t>RUBRICA</t>
  </si>
  <si>
    <t>Una rúbrica es un instrumento de evaluación que describe los criterios con los que se valora el desempeño de un estudiante o aprendiz en una actividad o resultado de aprendizaje.
La rúbrica:
Define qué se va a evaluar (criterios).
Establece niveles de desempeño (por ejemplo: excelente, bueno, básico, insuficiente).
Describe cómo se ve cada nivel para cada criterio.
En otras palabras:
Es una guía clara que indica qué se espera del aprendiz y cómo será evaluado</t>
  </si>
  <si>
    <t>Actividad</t>
  </si>
  <si>
    <t>NO APROBO</t>
  </si>
  <si>
    <t>APROBO</t>
  </si>
  <si>
    <t>Insuficiente: &lt; 60</t>
  </si>
  <si>
    <t>Básico: 60 – 69,9</t>
  </si>
  <si>
    <t>Bueno: 70 – 89</t>
  </si>
  <si>
    <t>Excelente: 90 – 100</t>
  </si>
  <si>
    <t>69,9% a 0%</t>
  </si>
  <si>
    <t>70% a 100%</t>
  </si>
  <si>
    <t>La ponderación es el valor o peso porcentual que se asigna a cada criterio de la rúbrica dentro de la evaluación total.
Sirve para indicar:
Qué aspectos son más importantes.
Cuánto influye cada criterio en la calificación final.</t>
  </si>
  <si>
    <t>Evaluacion de conocimientos previos</t>
  </si>
  <si>
    <t>Correo Electronico</t>
  </si>
  <si>
    <t>Numero de celular</t>
  </si>
  <si>
    <t>En caso de emergencia  a quien informar</t>
  </si>
  <si>
    <t>Numero de celular contacto de emergencia</t>
  </si>
  <si>
    <t>EPS</t>
  </si>
  <si>
    <t>ARL</t>
  </si>
  <si>
    <t>PATROCINIO</t>
  </si>
  <si>
    <t>Empresa</t>
  </si>
  <si>
    <t>MARLENY ROJAS MORENO</t>
  </si>
  <si>
    <t>PLANEACION EJECUCION I TM</t>
  </si>
  <si>
    <t>Código: 921321</t>
  </si>
  <si>
    <t>ANGELA BEATRIZ</t>
  </si>
  <si>
    <t>GALVIS GIRALDO</t>
  </si>
  <si>
    <t>Formacion</t>
  </si>
  <si>
    <t>JHON DEIBY</t>
  </si>
  <si>
    <t>BENITEZ CHAVES</t>
  </si>
  <si>
    <t>JOHAN LEONARDO</t>
  </si>
  <si>
    <t>CUCAITA NIÑO</t>
  </si>
  <si>
    <t>JOSE DANILO</t>
  </si>
  <si>
    <t>MUÑOZ RINCON</t>
  </si>
  <si>
    <t>WENDY LORENA</t>
  </si>
  <si>
    <t>ANGULO FLOREZ</t>
  </si>
  <si>
    <t>SARA VALENTINA</t>
  </si>
  <si>
    <t>OSPINA GONZALEZ</t>
  </si>
  <si>
    <t>JOHANNA ELIZABETH</t>
  </si>
  <si>
    <t>VALENCIA PALACIO</t>
  </si>
  <si>
    <t>ANDRES FELIPE</t>
  </si>
  <si>
    <t>CAMACHO SANTAMARIA</t>
  </si>
  <si>
    <t>NARLY</t>
  </si>
  <si>
    <t>SEGURA SILVA</t>
  </si>
  <si>
    <t>GLADIS DEL CARMEN</t>
  </si>
  <si>
    <t>OSPINO PIÑA</t>
  </si>
  <si>
    <t>EVER JOSE</t>
  </si>
  <si>
    <t>MILIAN PLATA</t>
  </si>
  <si>
    <t>MAURICIO</t>
  </si>
  <si>
    <t>LOZANO ROCA</t>
  </si>
  <si>
    <t>ANGELA ADRIANA</t>
  </si>
  <si>
    <t>FRANCO TOCASUCHE</t>
  </si>
  <si>
    <t>JUAN DIEGO</t>
  </si>
  <si>
    <t>AGUILAR ARAGON</t>
  </si>
  <si>
    <t>DARLIN ALEJANDRA</t>
  </si>
  <si>
    <t>PALLARES HENRIQUEZ</t>
  </si>
  <si>
    <t>HAIVER ALEXANDER</t>
  </si>
  <si>
    <t>MURCIA LOSADA</t>
  </si>
  <si>
    <t>OLGA PATRICIA</t>
  </si>
  <si>
    <t>ARBELAEZ GUZMAN</t>
  </si>
  <si>
    <t>PPT 6945951</t>
  </si>
  <si>
    <t>YANEXY SAYIBETH</t>
  </si>
  <si>
    <t>ENCISO PUCHE</t>
  </si>
  <si>
    <t>JULIAN DAVID</t>
  </si>
  <si>
    <t>OSORIO RODRIGUEZ</t>
  </si>
  <si>
    <t>TI</t>
  </si>
  <si>
    <t>PPT</t>
  </si>
  <si>
    <t>juandiego25aguilar18@gmail.com</t>
  </si>
  <si>
    <t xml:space="preserve">Angie Aguilar </t>
  </si>
  <si>
    <t>EPS sanitas</t>
  </si>
  <si>
    <t>Sura</t>
  </si>
  <si>
    <t>Andrescamachosantamaria@gmail.com</t>
  </si>
  <si>
    <t>Ivon Santamaria</t>
  </si>
  <si>
    <t>Nueva EPS</t>
  </si>
  <si>
    <t>Cucait.2000@hotmail.com</t>
  </si>
  <si>
    <t>Ximena moreno</t>
  </si>
  <si>
    <t>Salud total</t>
  </si>
  <si>
    <t>yanexienciso9@gmail.com</t>
  </si>
  <si>
    <t>Yulibeth león</t>
  </si>
  <si>
    <t>Jecaorta.2016@gmail.com</t>
  </si>
  <si>
    <t>3503447931-3138551280</t>
  </si>
  <si>
    <t>Lisbeth Barbosa Rincon</t>
  </si>
  <si>
    <t>Compensar</t>
  </si>
  <si>
    <t>milianplataeverth@gmail.com</t>
  </si>
  <si>
    <t>Ana Plata</t>
  </si>
  <si>
    <t>NUEVA EPS</t>
  </si>
  <si>
    <t>osoriojulian86gmail.com</t>
  </si>
  <si>
    <t>Jhon Osorio</t>
  </si>
  <si>
    <t>jhondeibybenitezchaves@gmail.com</t>
  </si>
  <si>
    <t>saludtotal</t>
  </si>
  <si>
    <t xml:space="preserve">yaqueline chaves </t>
  </si>
  <si>
    <t>haiveralexandemurcialosada@gmail.com</t>
  </si>
  <si>
    <t xml:space="preserve">maribel losada </t>
  </si>
  <si>
    <t>compesar</t>
  </si>
  <si>
    <t>pabrida@gmail.com</t>
  </si>
  <si>
    <t>lorena camacho</t>
  </si>
  <si>
    <t>compensar</t>
  </si>
  <si>
    <t>narlysegura@gmail.com</t>
  </si>
  <si>
    <t>patricia arbelaez</t>
  </si>
  <si>
    <t>famisanar</t>
  </si>
  <si>
    <t>X</t>
  </si>
  <si>
    <t>Evaluación de conocimientos previos.</t>
  </si>
  <si>
    <t xml:space="preserve">Reconoce la técnica sensorial segun tipo de prueba a realizar.. </t>
  </si>
  <si>
    <t>Prepara  prueba sensorial, y condiciones del laboratorio</t>
  </si>
  <si>
    <t>Reconoce atributos básicos de las muestras de acuerdo con protocolos técnicos y normativa.</t>
  </si>
  <si>
    <t>COMPETENCIA :  VERIFICAR LA CALIDAD DEL PRODUCTO DE ACUERDO CON LAS NORMAS DE CALIDAD ESTABLECIDAS POR LA EMPRESA Y LAS NORMAS OBLIGATORIAS VIGENTES.</t>
  </si>
  <si>
    <t xml:space="preserve">REPORTAR LA INFORMACIÓN CONSIGNADA COMO RESULTADO DEL ANÁLISIS Y MONITOREO DE LOS PROCESOS DE ACUERDO CON PROCEDIMIENTOS ESTABLECIDOS POR LA EMPRESA. </t>
  </si>
  <si>
    <t>Ficha:TGPA 3387544 III TM</t>
  </si>
  <si>
    <t>No entrego evidencia  -
No identifica los conceptos básicos según los RAP establecidos</t>
  </si>
  <si>
    <t>Reconoce algunos conceptos, pero con confusión.</t>
  </si>
  <si>
    <t>Reconoce la mayoría de los conceptos con pequeñas imprecisiones</t>
  </si>
  <si>
    <t>Identifica y explica correctamente los conceptos principales de evaluación sensorial según los RAP establecidos</t>
  </si>
  <si>
    <t>No prepara adecuadamente el laboratorio ni las muestras</t>
  </si>
  <si>
    <t>La preparación es parcial; existen fallas en el acondicionamiento del área o muestras.</t>
  </si>
  <si>
    <t>Presenta una preparación adecuada con pequeñas omisiones que no afectan la prueba.</t>
  </si>
  <si>
    <t>Organiza y Prepara correctamente el ambiente, muestras y materiales, cumpliendo totalmente las condiciones técnicas, ambientales y normativas.</t>
  </si>
  <si>
    <t>Prepara la prueba sensorial, y condiciones del laboratorio.Reconoce atributos básicos de las muestras de acuerdo con protocolos técnicos y normativa.</t>
  </si>
  <si>
    <t>Aplica incorrectamente la técnica o no la ejecuta.</t>
  </si>
  <si>
    <t>Aplica la técnica de forma incompleta o con confusión en el procedimiento.</t>
  </si>
  <si>
    <t>Aplica la técnica con leves errores metodológicos.</t>
  </si>
  <si>
    <t>Aplica correctamente la técnica sensorial según el objetivo de la prueba, siguiendo el protocolo establecido.</t>
  </si>
  <si>
    <t>Ejecuta el análisis sensorial de alimentos con base en protocolos técnicos y empresariales.Aplica técnica sensorialCumplimiento de protocolos, normas de higiene y bioseguridad</t>
  </si>
  <si>
    <t>No cumple los protocolos ni normas básicas.</t>
  </si>
  <si>
    <t>Cumple parcialmente los protocolos establecidos</t>
  </si>
  <si>
    <t>Cumple con la ejecucion de pruebas  teniendo encuenta tecnica y normativa.</t>
  </si>
  <si>
    <t>Cumple estrictamente los lineamientos técnicos, normas de higiene, seguridad y control de variables del laboratorio.</t>
  </si>
  <si>
    <t>No reconoce las tecnicas y normativas.</t>
  </si>
  <si>
    <t xml:space="preserve">Reconoce correctamente los atributos y las tecnicas utilizadas para cada prueba. </t>
  </si>
  <si>
    <t>Realiza análisis de los resultados de la prueba sensorial según herramientas estadísticas. Afectiva Hedonica.Interpretación de resultados sensoriales</t>
  </si>
  <si>
    <t>No interpreta los resultados o lo hace incorrectamente.</t>
  </si>
  <si>
    <t>Interpretación superficial o poco relacionada con los datos.</t>
  </si>
  <si>
    <t>Presenta interpretación general con algunas imprecisiones.</t>
  </si>
  <si>
    <t>Interpreta correctamente los resultados y los relaciona con las condiciones de la prueba y del laboratorio.</t>
  </si>
  <si>
    <t>Realiza análisis de los resultados de la prueba sensorial según herramientas estadísticas. Pruebas discriminativas.Interpretación de resultados sensoriales</t>
  </si>
  <si>
    <t>No analiza e interpreta resultados de las pruebas de analisis sensorial.</t>
  </si>
  <si>
    <t>Analiza e interpreta resultados con dificultad.</t>
  </si>
  <si>
    <t>Analiza e interpreta claramente los resultados de las pruebas sensoriales sin ninguna dificultad.</t>
  </si>
  <si>
    <t>Analiza e Interpreta los resultados y las actividades realizadas y verifica su cumplimiento con los lineamientos técnicos y normativos, proponiendo mejoras.</t>
  </si>
  <si>
    <t>COMPETENCIA : VERIFICAR LA CALIDAD DEL PRODUCTO DE ACUERDO CON LAS NORMAS DE CALIDAD ESTABLECIDAS POR LA EMPRESA Y LAS NORMAS OBLIGATORIAS VIGENTES.</t>
  </si>
  <si>
    <t>VERIFICAR LA CALIDAD DEL PRODUCTO DE ACUERDO CON LAS NORMAS DE CALIDAD ESTABLECIDAS POR LA EMPRESA Y LAS NORMAS OBLIGATORIAS VIGENTES.</t>
  </si>
  <si>
    <t>3.1 Actividades de Reflexión inicial. Observe con atención el video “El análisis sensorial de los alimentos. Recuperado de https://www.youtube.com/watch?v=WO1nH6fgVJ4.presentado por el instructora.</t>
  </si>
  <si>
    <t>3.3.1. Identificar la normativa relacionada con la evaluación sensorial de alimentos de acuerdo a parámetros técnicos y de buenas prácticas de loratorio
3.3.1.1. Instalaciones del laboratorio de evaluación sensorial</t>
  </si>
  <si>
    <t>Consulte GTC – 226. Análisis sensorial. Guía general para el diseño de cuartos de prueba, la resolución 1619 de 2015, por la cual se establece el Sistema de Gestión de la Red Nacional de Laboratorios. Recuerde tener presente usar las versiones actualizadas de la norma</t>
  </si>
  <si>
    <t>3.3.1.2. Vocabulario técnico de análisis sensorial Consulte la NCT 3501 Vocabulario de análisis sensorial. Recuerde tener presente usar las versiones
actualizadas de la norma.</t>
  </si>
  <si>
    <t>3.3.2 Reconocer la importancia de los órganos de los sentidos en el reclutamiento y selección de evaluadores para la evaluación sensorial de los alimentos</t>
  </si>
  <si>
    <t xml:space="preserve">3.3.2.3. Identificación y Percepción de sabores </t>
  </si>
  <si>
    <t>3.3.3.2 Reclutamiento, Consulte la GTC 280. Análisis sensorial. Directrices para selección, entrenamiento y seguimiento de evaluadores sensoriales seleccionados y expertos; y GTC 178 guía general para el personal de un
laboratorio de evaluación sensorial.</t>
  </si>
  <si>
    <t>3.3.3.7 Descripción de pruebas para evaluación de alimentos mediante análisis sensorial. Consulte la GTC 165. Análisis sensorial. Metodología Guía General. numerales 4.0 Requisitos Generales. 4.1 Información Básica, 4.2 Declaración Objetivos, 4.3 Selección de la prueba, 4.4 Selección y entrenamiento de los evaluadores y 4,5 material a evaluar. Recuerde tener presente usar las versiones actualizadas de la norma.</t>
  </si>
  <si>
    <t>4.4 Selección y entrenamiento de los evaluadores y 4,5 material a evaluar. Recuerde tener presente usar las versiones actualizadas de la norma.</t>
  </si>
  <si>
    <t xml:space="preserve">EVALUACION FINAL CONOCIMIENTO-ENTREGA DE CALIFICACIONES </t>
  </si>
  <si>
    <t>Cierre de Trimestre.</t>
  </si>
  <si>
    <t xml:space="preserve">Reconoce la técnica sensorial segun tipo de prueba a realizarteniendo encuenta las biuenas practicas de laboratorio.. </t>
  </si>
  <si>
    <t>Reconoce Vocabulario tecnico,Directrices para selección, entrenamiento y seguimiento de evaluadores sensoriales seleccionados y expertos; y GTC 178</t>
  </si>
  <si>
    <t>Reconocer la importancia de los órganos de los sentidos en el reclutamiento y selección de evaluadores para la evaluación sensorial de los alimentos</t>
  </si>
  <si>
    <t>Prepara la prueba sensorial, y condiciones del laboratorio Lab. 1 Reconocimiento de sabores basicos y aromas.</t>
  </si>
  <si>
    <t>Realiza el alistamiento de la prueba sensorial conforme a protocolos técnicos y empresariales.</t>
  </si>
  <si>
    <t xml:space="preserve">Prepara la prueba sensorial, y condiciones del laboratorio y identificacion de aromas. </t>
  </si>
  <si>
    <t>22/07/2026</t>
  </si>
  <si>
    <t>RETIRADO</t>
  </si>
  <si>
    <t>APLAZAMIENTO</t>
  </si>
  <si>
    <t>RETIRADA</t>
  </si>
  <si>
    <t>NO HA LLEGADO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</si>
</sst>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2"/>
      <color theme="1"/>
      <name val="Calibri"/>
      <family val="2"/>
      <scheme val="minor"/>
    </font>
    <font>
      <b/>
      <sz val="18"/>
      <color theme="1"/>
      <name val="Calibri"/>
      <family val="2"/>
      <scheme val="minor"/>
    </font>
    <font>
      <b/>
      <sz val="12"/>
      <color theme="1"/>
      <name val="Arial"/>
      <family val="2"/>
    </font>
    <font>
      <b/>
      <sz val="12"/>
      <color theme="1"/>
      <name val="Calibri"/>
      <family val="2"/>
      <scheme val="minor"/>
    </font>
    <font>
      <sz val="8"/>
      <name val="Calibri"/>
      <family val="2"/>
      <scheme val="minor"/>
    </font>
    <font>
      <sz val="10"/>
      <color indexed="8"/>
      <name val="sansserif"/>
    </font>
    <font>
      <sz val="16"/>
      <color theme="1"/>
      <name val="Calibri"/>
      <family val="2"/>
      <scheme val="minor"/>
    </font>
    <font>
      <b/>
      <sz val="10"/>
      <color indexed="8"/>
      <name val="sansserif"/>
    </font>
    <font>
      <sz val="10"/>
      <name val="Arial"/>
      <family val="2"/>
    </font>
    <font>
      <u/>
      <sz val="11"/>
      <color theme="10"/>
      <name val="Calibri"/>
      <family val="2"/>
      <scheme val="minor"/>
    </font>
    <font>
      <b/>
      <sz val="11"/>
      <color theme="1"/>
      <name val="Calibri"/>
      <family val="2"/>
      <scheme val="minor"/>
    </font>
    <font>
      <sz val="12"/>
      <color rgb="FFFF0000"/>
      <name val="Arial"/>
      <family val="2"/>
    </font>
    <font>
      <sz val="12"/>
      <color theme="1"/>
      <name val="Arial"/>
      <family val="2"/>
    </font>
    <font>
      <sz val="12"/>
      <name val="Arial"/>
      <family val="2"/>
    </font>
    <font>
      <sz val="11"/>
      <color theme="1"/>
      <name val="Aptos"/>
      <family val="2"/>
    </font>
    <font>
      <sz val="10"/>
      <color rgb="FFFF0000"/>
      <name val="sansserif"/>
    </font>
    <font>
      <sz val="11"/>
      <name val="Calibri"/>
      <family val="2"/>
      <scheme val="minor"/>
    </font>
    <font>
      <sz val="11"/>
      <color rgb="FFFF0000"/>
      <name val="Calibri"/>
      <family val="2"/>
      <scheme val="minor"/>
    </font>
    <font>
      <sz val="11"/>
      <color rgb="FF000000"/>
      <name val="Calibri"/>
      <family val="2"/>
      <scheme val="minor"/>
    </font>
    <font>
      <u/>
      <sz val="11"/>
      <color rgb="FF0563C1"/>
      <name val="Calibri"/>
      <family val="2"/>
      <scheme val="minor"/>
    </font>
    <font>
      <b/>
      <sz val="12"/>
      <name val="Arial"/>
      <family val="2"/>
    </font>
    <font>
      <sz val="10"/>
      <name val="sansserif"/>
    </font>
  </fonts>
  <fills count="8">
    <fill>
      <patternFill patternType="none"/>
    </fill>
    <fill>
      <patternFill patternType="gray125"/>
    </fill>
    <fill>
      <patternFill patternType="solid">
        <fgColor theme="0" tint="-4.9989318521683403E-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theme="9"/>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medium">
        <color indexed="8"/>
      </right>
      <top/>
      <bottom style="medium">
        <color indexed="8"/>
      </bottom>
      <diagonal/>
    </border>
    <border>
      <left style="thick">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9" fillId="0" borderId="0"/>
    <xf numFmtId="0" fontId="10" fillId="0" borderId="0" applyNumberFormat="0" applyFill="0" applyBorder="0" applyAlignment="0" applyProtection="0"/>
  </cellStyleXfs>
  <cellXfs count="122">
    <xf numFmtId="0" fontId="0" fillId="0" borderId="0" xfId="0"/>
    <xf numFmtId="0" fontId="1" fillId="0" borderId="0" xfId="0" applyFont="1" applyAlignment="1">
      <alignment horizontal="center" vertical="center"/>
    </xf>
    <xf numFmtId="0" fontId="7" fillId="0" borderId="0" xfId="0" applyFont="1"/>
    <xf numFmtId="0" fontId="1" fillId="0" borderId="0" xfId="0" applyFont="1" applyAlignment="1">
      <alignment horizontal="left" vertical="top"/>
    </xf>
    <xf numFmtId="0" fontId="1" fillId="0" borderId="0" xfId="0" applyFont="1" applyAlignment="1">
      <alignment horizontal="center"/>
    </xf>
    <xf numFmtId="0" fontId="1" fillId="0" borderId="0" xfId="0" applyFont="1"/>
    <xf numFmtId="0" fontId="1" fillId="0" borderId="1" xfId="0" applyFont="1" applyBorder="1" applyAlignment="1">
      <alignment horizontal="center" vertical="center" wrapText="1"/>
    </xf>
    <xf numFmtId="0" fontId="4" fillId="0" borderId="0" xfId="0" applyFont="1"/>
    <xf numFmtId="14" fontId="1" fillId="0" borderId="1" xfId="0" applyNumberFormat="1" applyFont="1" applyBorder="1" applyAlignment="1">
      <alignment horizontal="center" vertical="center" wrapText="1"/>
    </xf>
    <xf numFmtId="0" fontId="6" fillId="0" borderId="1" xfId="0" applyFont="1" applyBorder="1" applyAlignment="1">
      <alignment horizontal="left" vertical="top" wrapText="1"/>
    </xf>
    <xf numFmtId="0" fontId="0" fillId="0" borderId="0" xfId="0" applyAlignment="1">
      <alignment wrapText="1"/>
    </xf>
    <xf numFmtId="0" fontId="0" fillId="0" borderId="0" xfId="0" applyAlignment="1">
      <alignment horizontal="center" vertical="center" wrapText="1"/>
    </xf>
    <xf numFmtId="0" fontId="0" fillId="0" borderId="1" xfId="0" applyBorder="1"/>
    <xf numFmtId="0" fontId="4"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top" wrapText="1"/>
    </xf>
    <xf numFmtId="0" fontId="0" fillId="0" borderId="0" xfId="0" applyAlignment="1">
      <alignment horizontal="left" vertical="center"/>
    </xf>
    <xf numFmtId="0" fontId="0" fillId="5" borderId="1" xfId="0" applyFill="1" applyBorder="1" applyAlignment="1">
      <alignment horizontal="center" vertical="center" wrapText="1"/>
    </xf>
    <xf numFmtId="0" fontId="11" fillId="0" borderId="0" xfId="0" applyFont="1" applyAlignment="1">
      <alignment horizontal="center" vertical="center"/>
    </xf>
    <xf numFmtId="0" fontId="0" fillId="0" borderId="1" xfId="0"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1" xfId="0" applyFont="1" applyBorder="1" applyAlignment="1">
      <alignment horizontal="center" vertical="center" wrapText="1"/>
    </xf>
    <xf numFmtId="1" fontId="0" fillId="0" borderId="1" xfId="0" applyNumberFormat="1" applyBorder="1" applyAlignment="1">
      <alignment horizontal="center" vertical="center"/>
    </xf>
    <xf numFmtId="0" fontId="1" fillId="5" borderId="26" xfId="0" applyFont="1" applyFill="1" applyBorder="1" applyAlignment="1">
      <alignment horizontal="center" vertical="center"/>
    </xf>
    <xf numFmtId="0" fontId="1" fillId="5" borderId="17" xfId="0" applyFont="1" applyFill="1" applyBorder="1" applyAlignment="1">
      <alignment horizontal="center" vertical="center"/>
    </xf>
    <xf numFmtId="0" fontId="1" fillId="5" borderId="18" xfId="0" applyFont="1" applyFill="1" applyBorder="1" applyAlignment="1">
      <alignment horizontal="center"/>
    </xf>
    <xf numFmtId="0" fontId="0" fillId="5" borderId="4" xfId="0" applyFill="1" applyBorder="1" applyAlignment="1">
      <alignment horizontal="left" vertical="center" wrapText="1"/>
    </xf>
    <xf numFmtId="0" fontId="0" fillId="5" borderId="29" xfId="0" applyFill="1" applyBorder="1" applyAlignment="1">
      <alignment horizontal="left" vertical="center" wrapText="1"/>
    </xf>
    <xf numFmtId="0" fontId="1" fillId="5" borderId="18" xfId="0" applyFont="1" applyFill="1" applyBorder="1" applyAlignment="1">
      <alignment horizontal="center" vertical="center"/>
    </xf>
    <xf numFmtId="0" fontId="1" fillId="5" borderId="6" xfId="0" applyFont="1" applyFill="1" applyBorder="1" applyAlignment="1">
      <alignment horizontal="center" vertical="center"/>
    </xf>
    <xf numFmtId="0" fontId="1" fillId="0" borderId="1" xfId="0" applyFont="1" applyBorder="1" applyAlignment="1">
      <alignment horizontal="center" vertical="center"/>
    </xf>
    <xf numFmtId="0" fontId="7"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14" fontId="1" fillId="0" borderId="2" xfId="0" applyNumberFormat="1" applyFont="1" applyBorder="1" applyAlignment="1">
      <alignment horizontal="center" vertical="center" wrapText="1"/>
    </xf>
    <xf numFmtId="0" fontId="6" fillId="3" borderId="30" xfId="0" applyFont="1" applyFill="1" applyBorder="1" applyAlignment="1">
      <alignment horizontal="left" vertical="top" wrapText="1"/>
    </xf>
    <xf numFmtId="0" fontId="17" fillId="2" borderId="1" xfId="0" applyFont="1" applyFill="1" applyBorder="1" applyAlignment="1">
      <alignment horizontal="center" vertical="center" wrapText="1"/>
    </xf>
    <xf numFmtId="9" fontId="1" fillId="5" borderId="17" xfId="0"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0" fillId="6" borderId="1" xfId="0" applyFill="1" applyBorder="1" applyAlignment="1">
      <alignment horizontal="center" vertical="center"/>
    </xf>
    <xf numFmtId="0" fontId="6" fillId="6" borderId="1" xfId="0" applyFont="1" applyFill="1" applyBorder="1" applyAlignment="1">
      <alignment horizontal="left" vertical="top" wrapText="1"/>
    </xf>
    <xf numFmtId="0" fontId="15" fillId="6" borderId="0" xfId="0" applyFont="1" applyFill="1"/>
    <xf numFmtId="0" fontId="16" fillId="6" borderId="1"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0" borderId="1" xfId="0" applyFont="1" applyBorder="1" applyAlignment="1">
      <alignment horizontal="center" vertical="center"/>
    </xf>
    <xf numFmtId="0" fontId="0" fillId="4" borderId="1" xfId="0" applyFill="1" applyBorder="1" applyAlignment="1">
      <alignment horizontal="center" vertical="center"/>
    </xf>
    <xf numFmtId="0" fontId="6" fillId="4" borderId="1" xfId="0" applyFont="1" applyFill="1" applyBorder="1" applyAlignment="1">
      <alignment horizontal="center" vertical="center" wrapText="1"/>
    </xf>
    <xf numFmtId="0" fontId="10" fillId="6" borderId="1" xfId="2" applyFill="1" applyBorder="1"/>
    <xf numFmtId="0" fontId="0" fillId="6" borderId="1" xfId="0" applyFill="1" applyBorder="1"/>
    <xf numFmtId="0" fontId="19" fillId="0" borderId="0" xfId="0" applyFont="1"/>
    <xf numFmtId="0" fontId="20" fillId="0" borderId="31" xfId="0" applyFont="1" applyBorder="1" applyAlignment="1">
      <alignment wrapText="1"/>
    </xf>
    <xf numFmtId="0" fontId="0" fillId="0" borderId="32" xfId="0" applyBorder="1" applyAlignment="1">
      <alignment horizontal="center" wrapText="1"/>
    </xf>
    <xf numFmtId="0" fontId="0" fillId="0" borderId="32" xfId="0" applyBorder="1" applyAlignment="1">
      <alignment wrapText="1"/>
    </xf>
    <xf numFmtId="0" fontId="16" fillId="4" borderId="1" xfId="0" applyFont="1" applyFill="1" applyBorder="1" applyAlignment="1">
      <alignment horizontal="center" vertical="center" wrapText="1"/>
    </xf>
    <xf numFmtId="0" fontId="18" fillId="4" borderId="1" xfId="0" applyFont="1" applyFill="1" applyBorder="1" applyAlignment="1">
      <alignment horizontal="center" vertical="center"/>
    </xf>
    <xf numFmtId="0" fontId="22" fillId="4" borderId="1" xfId="0" applyFont="1" applyFill="1" applyBorder="1" applyAlignment="1">
      <alignment horizontal="center" vertical="center" wrapText="1"/>
    </xf>
    <xf numFmtId="0" fontId="17" fillId="4" borderId="1" xfId="0" applyFont="1" applyFill="1" applyBorder="1" applyAlignment="1">
      <alignment horizontal="center" vertical="center"/>
    </xf>
    <xf numFmtId="49" fontId="11" fillId="0" borderId="29" xfId="0" applyNumberFormat="1" applyFont="1" applyBorder="1" applyAlignment="1">
      <alignment horizontal="center"/>
    </xf>
    <xf numFmtId="0" fontId="1" fillId="7" borderId="2" xfId="0" applyFont="1" applyFill="1" applyBorder="1" applyAlignment="1">
      <alignment horizontal="center" vertical="center"/>
    </xf>
    <xf numFmtId="0" fontId="1" fillId="7" borderId="1" xfId="0" applyFont="1" applyFill="1" applyBorder="1" applyAlignment="1">
      <alignment horizontal="center" vertical="center"/>
    </xf>
    <xf numFmtId="9" fontId="0" fillId="0" borderId="1" xfId="0" applyNumberFormat="1" applyBorder="1" applyAlignment="1">
      <alignment horizontal="center" vertical="center"/>
    </xf>
    <xf numFmtId="9" fontId="0" fillId="3" borderId="1" xfId="0" applyNumberFormat="1" applyFill="1" applyBorder="1" applyAlignment="1">
      <alignment horizontal="center" vertical="center"/>
    </xf>
    <xf numFmtId="0" fontId="10" fillId="0" borderId="31" xfId="2" applyBorder="1" applyAlignment="1">
      <alignment wrapText="1"/>
    </xf>
    <xf numFmtId="0" fontId="8" fillId="2" borderId="1" xfId="0" applyFont="1" applyFill="1" applyBorder="1" applyAlignment="1">
      <alignment horizontal="center" vertical="center"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13" fillId="0" borderId="1" xfId="0" applyFont="1" applyBorder="1" applyAlignment="1">
      <alignment horizontal="center" vertical="top"/>
    </xf>
    <xf numFmtId="0" fontId="3" fillId="0" borderId="1" xfId="0" applyFont="1" applyBorder="1" applyAlignment="1">
      <alignment horizontal="center" vertical="top"/>
    </xf>
    <xf numFmtId="0" fontId="4" fillId="5" borderId="27"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8" xfId="0" applyFont="1" applyFill="1" applyBorder="1" applyAlignment="1">
      <alignment horizontal="center" vertical="center"/>
    </xf>
    <xf numFmtId="0" fontId="4" fillId="5" borderId="16"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top" wrapText="1"/>
    </xf>
    <xf numFmtId="0" fontId="12" fillId="0" borderId="1" xfId="0" applyFont="1" applyBorder="1" applyAlignment="1">
      <alignment horizontal="left" vertical="top" wrapText="1"/>
    </xf>
    <xf numFmtId="0" fontId="1" fillId="0" borderId="0" xfId="0" applyFont="1" applyAlignment="1">
      <alignment horizontal="center" vertical="center"/>
    </xf>
    <xf numFmtId="0" fontId="1" fillId="0" borderId="5" xfId="0" applyFont="1" applyBorder="1" applyAlignment="1">
      <alignment horizontal="center" vertical="center"/>
    </xf>
    <xf numFmtId="0" fontId="1" fillId="5" borderId="17" xfId="0" applyFont="1" applyFill="1" applyBorder="1" applyAlignment="1">
      <alignment horizontal="center" vertical="center"/>
    </xf>
    <xf numFmtId="0" fontId="1" fillId="0" borderId="1" xfId="0" applyFont="1" applyBorder="1" applyAlignment="1">
      <alignment horizontal="center" vertical="center" wrapText="1"/>
    </xf>
    <xf numFmtId="0" fontId="4"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 fillId="0" borderId="1" xfId="0" applyFont="1" applyBorder="1" applyAlignment="1">
      <alignment horizontal="left"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1" fillId="0" borderId="2" xfId="0" applyFont="1" applyBorder="1" applyAlignment="1">
      <alignment horizontal="left" vertical="center" wrapText="1"/>
    </xf>
    <xf numFmtId="0" fontId="4" fillId="2" borderId="7"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1" fillId="7" borderId="1" xfId="0" applyFont="1" applyFill="1" applyBorder="1" applyAlignment="1">
      <alignment horizontal="center" vertical="center"/>
    </xf>
    <xf numFmtId="0" fontId="14" fillId="0" borderId="1" xfId="0" applyFont="1" applyBorder="1" applyAlignment="1">
      <alignment vertical="top" wrapText="1"/>
    </xf>
    <xf numFmtId="0" fontId="12" fillId="0" borderId="1" xfId="0" applyFont="1" applyBorder="1" applyAlignment="1">
      <alignment vertical="top" wrapText="1"/>
    </xf>
    <xf numFmtId="0" fontId="21" fillId="0" borderId="1" xfId="0" applyFont="1" applyBorder="1" applyAlignment="1">
      <alignment vertical="top" wrapText="1"/>
    </xf>
    <xf numFmtId="0" fontId="8"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5" borderId="1" xfId="0" applyFill="1" applyBorder="1" applyAlignment="1">
      <alignment horizontal="center"/>
    </xf>
    <xf numFmtId="0" fontId="0" fillId="0" borderId="1" xfId="0" applyBorder="1" applyAlignment="1">
      <alignment horizontal="left" vertical="top" wrapText="1"/>
    </xf>
    <xf numFmtId="0" fontId="0" fillId="0" borderId="1" xfId="0" applyBorder="1" applyAlignment="1">
      <alignment horizontal="center" vertical="center"/>
    </xf>
    <xf numFmtId="0" fontId="0" fillId="0" borderId="1" xfId="0" applyBorder="1" applyAlignment="1">
      <alignment horizontal="center"/>
    </xf>
    <xf numFmtId="0" fontId="0" fillId="5" borderId="1" xfId="0" applyFill="1" applyBorder="1" applyAlignment="1">
      <alignment horizontal="center" vertical="center" wrapText="1"/>
    </xf>
    <xf numFmtId="0" fontId="0" fillId="0" borderId="0" xfId="0" applyAlignment="1">
      <alignment horizontal="center" vertical="center"/>
    </xf>
    <xf numFmtId="0" fontId="1" fillId="5" borderId="1" xfId="0" applyFont="1" applyFill="1" applyBorder="1" applyAlignment="1">
      <alignment horizontal="left" vertical="center" wrapText="1"/>
    </xf>
    <xf numFmtId="0" fontId="0" fillId="5" borderId="1" xfId="0" applyFill="1" applyBorder="1" applyAlignment="1">
      <alignment horizontal="center" vertical="center"/>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241597</xdr:colOff>
      <xdr:row>1</xdr:row>
      <xdr:rowOff>52635</xdr:rowOff>
    </xdr:from>
    <xdr:to>
      <xdr:col>3</xdr:col>
      <xdr:colOff>1455063</xdr:colOff>
      <xdr:row>1</xdr:row>
      <xdr:rowOff>1045348</xdr:rowOff>
    </xdr:to>
    <xdr:pic>
      <xdr:nvPicPr>
        <xdr:cNvPr id="2" name="1 Imagen" descr="Imagen relacionada">
          <a:extLst>
            <a:ext uri="{FF2B5EF4-FFF2-40B4-BE49-F238E27FC236}">
              <a16:creationId xmlns:a16="http://schemas.microsoft.com/office/drawing/2014/main" id="{294C18FC-5506-48FB-BE17-A88CEFE3BA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921" y="153488"/>
          <a:ext cx="1213466" cy="992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mailto:pabrida@gmail.com" TargetMode="External"/><Relationship Id="rId7" Type="http://schemas.openxmlformats.org/officeDocument/2006/relationships/printerSettings" Target="../printerSettings/printerSettings2.bin"/><Relationship Id="rId2" Type="http://schemas.openxmlformats.org/officeDocument/2006/relationships/hyperlink" Target="mailto:haiveralexandemurcialosada@gmail.com" TargetMode="External"/><Relationship Id="rId1" Type="http://schemas.openxmlformats.org/officeDocument/2006/relationships/hyperlink" Target="mailto:jhondeibybenitezchaves@gmail.com" TargetMode="External"/><Relationship Id="rId6" Type="http://schemas.openxmlformats.org/officeDocument/2006/relationships/hyperlink" Target="mailto:Cucait.2000@hotmail.com" TargetMode="External"/><Relationship Id="rId5" Type="http://schemas.openxmlformats.org/officeDocument/2006/relationships/hyperlink" Target="mailto:Jecaorta.2016@gmail.com" TargetMode="External"/><Relationship Id="rId4" Type="http://schemas.openxmlformats.org/officeDocument/2006/relationships/hyperlink" Target="mailto:narlysegur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B1:M27"/>
  <sheetViews>
    <sheetView showGridLines="0" tabSelected="1" topLeftCell="A4" zoomScale="70" zoomScaleNormal="70" zoomScaleSheetLayoutView="85" workbookViewId="0">
      <selection activeCell="H20" sqref="H20"/>
    </sheetView>
  </sheetViews>
  <sheetFormatPr baseColWidth="10" defaultColWidth="11.44140625" defaultRowHeight="21"/>
  <cols>
    <col min="1" max="1" width="11.44140625" style="5"/>
    <col min="2" max="2" width="14" style="1" bestFit="1" customWidth="1"/>
    <col min="3" max="3" width="3.5546875" style="1" bestFit="1" customWidth="1"/>
    <col min="4" max="4" width="29.5546875" style="2" bestFit="1" customWidth="1"/>
    <col min="5" max="5" width="37.6640625" style="2" customWidth="1"/>
    <col min="6" max="6" width="22.6640625" style="3" customWidth="1"/>
    <col min="7" max="7" width="22.6640625" style="4" customWidth="1"/>
    <col min="8" max="8" width="19.6640625" style="4" customWidth="1"/>
    <col min="9" max="9" width="29.44140625" style="4" customWidth="1"/>
    <col min="10" max="10" width="11.44140625" style="5"/>
    <col min="11" max="11" width="12.33203125" style="5" customWidth="1"/>
    <col min="12" max="12" width="50.33203125" style="5" customWidth="1"/>
    <col min="13" max="13" width="15.5546875" style="1" bestFit="1" customWidth="1"/>
    <col min="14" max="16384" width="11.44140625" style="5"/>
  </cols>
  <sheetData>
    <row r="1" spans="2:13" ht="8.25" customHeight="1"/>
    <row r="2" spans="2:13" ht="87" customHeight="1">
      <c r="C2" s="72"/>
      <c r="D2" s="72"/>
      <c r="E2" s="73" t="s">
        <v>0</v>
      </c>
      <c r="F2" s="73"/>
      <c r="G2" s="73"/>
      <c r="H2" s="73"/>
      <c r="I2" s="73"/>
    </row>
    <row r="3" spans="2:13" ht="71.25" customHeight="1">
      <c r="C3" s="74" t="s">
        <v>1</v>
      </c>
      <c r="D3" s="74"/>
      <c r="E3" s="37" t="s">
        <v>2</v>
      </c>
      <c r="F3" s="6" t="s">
        <v>144</v>
      </c>
      <c r="G3" s="13" t="s">
        <v>3</v>
      </c>
      <c r="H3" s="6" t="s">
        <v>61</v>
      </c>
      <c r="I3" s="6" t="s">
        <v>4</v>
      </c>
    </row>
    <row r="4" spans="2:13" ht="36" customHeight="1">
      <c r="C4" s="74" t="s">
        <v>5</v>
      </c>
      <c r="D4" s="74"/>
      <c r="E4" s="84" t="s">
        <v>6</v>
      </c>
      <c r="F4" s="84"/>
      <c r="G4" s="84"/>
      <c r="H4" s="84"/>
      <c r="I4" s="84"/>
    </row>
    <row r="5" spans="2:13" ht="15.6">
      <c r="C5" s="75" t="s">
        <v>7</v>
      </c>
      <c r="D5" s="75"/>
      <c r="E5" s="76" t="s">
        <v>60</v>
      </c>
      <c r="F5" s="76"/>
      <c r="G5" s="76"/>
      <c r="H5" s="77" t="s">
        <v>8</v>
      </c>
      <c r="I5" s="77"/>
    </row>
    <row r="6" spans="2:13" ht="15.6">
      <c r="C6" s="75" t="s">
        <v>9</v>
      </c>
      <c r="D6" s="75"/>
      <c r="E6" s="76" t="s">
        <v>59</v>
      </c>
      <c r="F6" s="76"/>
      <c r="G6" s="76"/>
      <c r="H6" s="76">
        <v>4634637</v>
      </c>
      <c r="I6" s="76"/>
    </row>
    <row r="7" spans="2:13" ht="44.25" customHeight="1">
      <c r="C7" s="75" t="s">
        <v>10</v>
      </c>
      <c r="D7" s="75"/>
      <c r="E7" s="85" t="s">
        <v>142</v>
      </c>
      <c r="F7" s="85"/>
      <c r="G7" s="85"/>
      <c r="H7" s="85"/>
      <c r="I7" s="85"/>
    </row>
    <row r="8" spans="2:13" ht="38.25" customHeight="1">
      <c r="C8" s="75" t="s">
        <v>11</v>
      </c>
      <c r="D8" s="75"/>
      <c r="E8" s="85" t="s">
        <v>143</v>
      </c>
      <c r="F8" s="86"/>
      <c r="G8" s="86"/>
      <c r="H8" s="86"/>
      <c r="I8" s="86"/>
    </row>
    <row r="9" spans="2:13" ht="7.5" customHeight="1" thickBot="1">
      <c r="B9" s="87"/>
      <c r="C9" s="87"/>
      <c r="D9" s="87"/>
      <c r="E9" s="87"/>
      <c r="F9" s="87"/>
      <c r="G9" s="87"/>
      <c r="H9" s="87"/>
      <c r="I9" s="88"/>
    </row>
    <row r="10" spans="2:13" s="7" customFormat="1" ht="15.75" customHeight="1" thickBot="1">
      <c r="B10" s="105" t="s">
        <v>12</v>
      </c>
      <c r="C10" s="94" t="s">
        <v>13</v>
      </c>
      <c r="D10" s="95"/>
      <c r="E10" s="96"/>
      <c r="F10" s="103" t="s">
        <v>14</v>
      </c>
      <c r="G10" s="104"/>
      <c r="H10" s="101" t="s">
        <v>15</v>
      </c>
      <c r="I10" s="91" t="s">
        <v>16</v>
      </c>
      <c r="K10" s="80" t="s">
        <v>17</v>
      </c>
      <c r="L10" s="78" t="s">
        <v>18</v>
      </c>
      <c r="M10" s="82" t="s">
        <v>19</v>
      </c>
    </row>
    <row r="11" spans="2:13" s="7" customFormat="1" ht="26.25" customHeight="1" thickBot="1">
      <c r="B11" s="106"/>
      <c r="C11" s="97"/>
      <c r="D11" s="98"/>
      <c r="E11" s="99"/>
      <c r="F11" s="25" t="s">
        <v>20</v>
      </c>
      <c r="G11" s="26" t="s">
        <v>21</v>
      </c>
      <c r="H11" s="102"/>
      <c r="I11" s="92"/>
      <c r="K11" s="81"/>
      <c r="L11" s="79"/>
      <c r="M11" s="83"/>
    </row>
    <row r="12" spans="2:13" ht="41.25" customHeight="1">
      <c r="B12" s="38">
        <v>0</v>
      </c>
      <c r="C12" s="100" t="s">
        <v>177</v>
      </c>
      <c r="D12" s="100"/>
      <c r="E12" s="100"/>
      <c r="F12" s="39" t="s">
        <v>22</v>
      </c>
      <c r="G12" s="39" t="s">
        <v>22</v>
      </c>
      <c r="H12" s="63" t="s">
        <v>194</v>
      </c>
      <c r="I12" s="40">
        <v>46225</v>
      </c>
      <c r="K12" s="64">
        <v>0</v>
      </c>
      <c r="L12" s="32" t="s">
        <v>138</v>
      </c>
      <c r="M12" s="29">
        <v>0</v>
      </c>
    </row>
    <row r="13" spans="2:13" ht="41.25" customHeight="1">
      <c r="B13" s="36">
        <v>1</v>
      </c>
      <c r="C13" s="93" t="s">
        <v>178</v>
      </c>
      <c r="D13" s="93"/>
      <c r="E13" s="93"/>
      <c r="F13" s="6" t="s">
        <v>22</v>
      </c>
      <c r="G13" s="6" t="s">
        <v>22</v>
      </c>
      <c r="H13" s="8">
        <v>46232</v>
      </c>
      <c r="I13" s="8">
        <v>46239</v>
      </c>
      <c r="K13" s="65">
        <v>1</v>
      </c>
      <c r="L13" s="33" t="s">
        <v>188</v>
      </c>
      <c r="M13" s="30">
        <v>20</v>
      </c>
    </row>
    <row r="14" spans="2:13" ht="36.6" customHeight="1">
      <c r="B14" s="72">
        <v>2</v>
      </c>
      <c r="C14" s="93" t="s">
        <v>179</v>
      </c>
      <c r="D14" s="93"/>
      <c r="E14" s="93"/>
      <c r="F14" s="6" t="s">
        <v>22</v>
      </c>
      <c r="G14" s="6" t="s">
        <v>22</v>
      </c>
      <c r="H14" s="8">
        <v>46239</v>
      </c>
      <c r="I14" s="8">
        <v>46246</v>
      </c>
      <c r="K14" s="107">
        <v>2</v>
      </c>
      <c r="L14" s="33" t="s">
        <v>140</v>
      </c>
      <c r="M14" s="30">
        <v>5</v>
      </c>
    </row>
    <row r="15" spans="2:13" ht="28.95" customHeight="1">
      <c r="B15" s="72"/>
      <c r="C15" s="93" t="s">
        <v>180</v>
      </c>
      <c r="D15" s="93"/>
      <c r="E15" s="93"/>
      <c r="F15" s="6" t="s">
        <v>22</v>
      </c>
      <c r="G15" s="6" t="s">
        <v>22</v>
      </c>
      <c r="H15" s="8">
        <v>46246</v>
      </c>
      <c r="I15" s="8">
        <v>46253</v>
      </c>
      <c r="K15" s="107"/>
      <c r="L15" s="33" t="s">
        <v>189</v>
      </c>
      <c r="M15" s="30">
        <v>5</v>
      </c>
    </row>
    <row r="16" spans="2:13" ht="37.5" customHeight="1">
      <c r="B16" s="72"/>
      <c r="C16" s="93" t="s">
        <v>181</v>
      </c>
      <c r="D16" s="93"/>
      <c r="E16" s="93"/>
      <c r="F16" s="6" t="s">
        <v>22</v>
      </c>
      <c r="G16" s="6" t="s">
        <v>22</v>
      </c>
      <c r="H16" s="8">
        <v>46253</v>
      </c>
      <c r="I16" s="8">
        <v>46260</v>
      </c>
      <c r="K16" s="107"/>
      <c r="L16" s="33" t="s">
        <v>190</v>
      </c>
      <c r="M16" s="30">
        <v>15</v>
      </c>
    </row>
    <row r="17" spans="2:13" ht="28.95" customHeight="1">
      <c r="B17" s="72">
        <v>3</v>
      </c>
      <c r="C17" s="93" t="s">
        <v>182</v>
      </c>
      <c r="D17" s="93"/>
      <c r="E17" s="93"/>
      <c r="F17" s="6" t="s">
        <v>22</v>
      </c>
      <c r="G17" s="6" t="s">
        <v>22</v>
      </c>
      <c r="H17" s="8">
        <v>46260</v>
      </c>
      <c r="I17" s="8">
        <v>46267</v>
      </c>
      <c r="K17" s="107">
        <v>3</v>
      </c>
      <c r="L17" s="33" t="s">
        <v>191</v>
      </c>
      <c r="M17" s="30">
        <v>15</v>
      </c>
    </row>
    <row r="18" spans="2:13" ht="15.6" customHeight="1">
      <c r="B18" s="72"/>
      <c r="C18" s="93" t="s">
        <v>183</v>
      </c>
      <c r="D18" s="93"/>
      <c r="E18" s="93"/>
      <c r="F18" s="6" t="s">
        <v>22</v>
      </c>
      <c r="G18" s="6" t="s">
        <v>22</v>
      </c>
      <c r="H18" s="8">
        <v>46267</v>
      </c>
      <c r="I18" s="8">
        <v>46274</v>
      </c>
      <c r="K18" s="107">
        <v>4</v>
      </c>
      <c r="L18" s="33" t="s">
        <v>192</v>
      </c>
      <c r="M18" s="30">
        <v>10</v>
      </c>
    </row>
    <row r="19" spans="2:13" ht="31.5" customHeight="1">
      <c r="B19" s="72"/>
      <c r="C19" s="93" t="s">
        <v>184</v>
      </c>
      <c r="D19" s="93"/>
      <c r="E19" s="93"/>
      <c r="F19" s="6" t="s">
        <v>137</v>
      </c>
      <c r="G19" s="6" t="s">
        <v>137</v>
      </c>
      <c r="H19" s="8">
        <v>46274</v>
      </c>
      <c r="I19" s="8">
        <v>46281</v>
      </c>
      <c r="K19" s="107"/>
      <c r="L19" s="33" t="s">
        <v>191</v>
      </c>
      <c r="M19" s="30">
        <v>10</v>
      </c>
    </row>
    <row r="20" spans="2:13" ht="31.5" customHeight="1">
      <c r="B20" s="72">
        <v>4</v>
      </c>
      <c r="C20" s="93" t="s">
        <v>185</v>
      </c>
      <c r="D20" s="93"/>
      <c r="E20" s="93"/>
      <c r="F20" s="6" t="s">
        <v>137</v>
      </c>
      <c r="G20" s="6" t="s">
        <v>137</v>
      </c>
      <c r="H20" s="8">
        <v>46281</v>
      </c>
      <c r="I20" s="8">
        <v>46288</v>
      </c>
      <c r="K20" s="107">
        <v>4</v>
      </c>
      <c r="L20" s="33" t="s">
        <v>193</v>
      </c>
      <c r="M20" s="30">
        <v>10</v>
      </c>
    </row>
    <row r="21" spans="2:13" ht="31.5" customHeight="1" thickBot="1">
      <c r="B21" s="72"/>
      <c r="C21" s="93" t="s">
        <v>186</v>
      </c>
      <c r="D21" s="93"/>
      <c r="E21" s="93"/>
      <c r="F21" s="6" t="s">
        <v>22</v>
      </c>
      <c r="G21" s="6" t="s">
        <v>22</v>
      </c>
      <c r="H21" s="8">
        <v>46288</v>
      </c>
      <c r="I21" s="8">
        <v>46295</v>
      </c>
      <c r="K21" s="107">
        <v>7</v>
      </c>
      <c r="L21" s="33" t="s">
        <v>192</v>
      </c>
      <c r="M21" s="30">
        <v>10</v>
      </c>
    </row>
    <row r="22" spans="2:13" ht="31.5" customHeight="1">
      <c r="B22" s="36"/>
      <c r="C22" s="70" t="s">
        <v>187</v>
      </c>
      <c r="D22" s="71"/>
      <c r="E22" s="6" t="s">
        <v>22</v>
      </c>
      <c r="F22" s="6" t="s">
        <v>22</v>
      </c>
      <c r="G22" s="6" t="s">
        <v>22</v>
      </c>
      <c r="H22" s="8">
        <v>46295</v>
      </c>
      <c r="I22" s="8">
        <v>46295</v>
      </c>
      <c r="K22" s="30"/>
      <c r="L22" s="33"/>
      <c r="M22" s="30"/>
    </row>
    <row r="23" spans="2:13" ht="15.75" customHeight="1">
      <c r="B23" s="90"/>
      <c r="C23" s="90"/>
      <c r="D23" s="90"/>
      <c r="E23" s="90"/>
      <c r="F23" s="6"/>
      <c r="G23" s="6"/>
      <c r="H23" s="8"/>
      <c r="I23" s="8"/>
      <c r="K23" s="89"/>
      <c r="L23" s="33"/>
      <c r="M23" s="30"/>
    </row>
    <row r="24" spans="2:13" ht="16.5" customHeight="1">
      <c r="B24" s="5"/>
      <c r="C24" s="5"/>
      <c r="D24" s="5"/>
      <c r="E24" s="5"/>
      <c r="F24" s="5"/>
      <c r="G24" s="5"/>
      <c r="H24" s="5"/>
      <c r="I24" s="5"/>
      <c r="K24" s="89"/>
      <c r="L24" s="33"/>
      <c r="M24" s="30"/>
    </row>
    <row r="25" spans="2:13" ht="21.6" thickBot="1">
      <c r="F25" s="2"/>
      <c r="G25" s="2"/>
      <c r="H25" s="2"/>
      <c r="I25" s="2"/>
      <c r="K25" s="31"/>
      <c r="L25" s="33"/>
      <c r="M25" s="34"/>
    </row>
    <row r="26" spans="2:13" ht="16.5" customHeight="1" thickBot="1">
      <c r="B26" s="2"/>
      <c r="C26" s="2"/>
      <c r="F26" s="2"/>
      <c r="G26" s="2"/>
      <c r="H26" s="2"/>
      <c r="I26" s="2"/>
      <c r="M26" s="35">
        <f>SUM(M12:M25)</f>
        <v>100</v>
      </c>
    </row>
    <row r="27" spans="2:13">
      <c r="B27" s="2"/>
      <c r="C27" s="2"/>
      <c r="F27" s="2"/>
      <c r="G27" s="2"/>
      <c r="H27" s="2"/>
      <c r="I27" s="2"/>
    </row>
  </sheetData>
  <mergeCells count="43">
    <mergeCell ref="B17:B19"/>
    <mergeCell ref="B20:B21"/>
    <mergeCell ref="K14:K16"/>
    <mergeCell ref="K17:K19"/>
    <mergeCell ref="K20:K21"/>
    <mergeCell ref="C20:E20"/>
    <mergeCell ref="C21:E21"/>
    <mergeCell ref="K23:K24"/>
    <mergeCell ref="B23:E23"/>
    <mergeCell ref="I10:I11"/>
    <mergeCell ref="C16:E16"/>
    <mergeCell ref="C15:E15"/>
    <mergeCell ref="C10:E11"/>
    <mergeCell ref="C12:E12"/>
    <mergeCell ref="H10:H11"/>
    <mergeCell ref="C17:E17"/>
    <mergeCell ref="F10:G10"/>
    <mergeCell ref="B10:B11"/>
    <mergeCell ref="C14:E14"/>
    <mergeCell ref="C18:E18"/>
    <mergeCell ref="C19:E19"/>
    <mergeCell ref="C13:E13"/>
    <mergeCell ref="B14:B16"/>
    <mergeCell ref="L10:L11"/>
    <mergeCell ref="K10:K11"/>
    <mergeCell ref="M10:M11"/>
    <mergeCell ref="C4:D4"/>
    <mergeCell ref="E4:I4"/>
    <mergeCell ref="C6:D6"/>
    <mergeCell ref="E6:G6"/>
    <mergeCell ref="H6:I6"/>
    <mergeCell ref="C7:D7"/>
    <mergeCell ref="E7:I7"/>
    <mergeCell ref="C8:D8"/>
    <mergeCell ref="E8:I8"/>
    <mergeCell ref="B9:I9"/>
    <mergeCell ref="C22:D22"/>
    <mergeCell ref="C2:D2"/>
    <mergeCell ref="E2:I2"/>
    <mergeCell ref="C3:D3"/>
    <mergeCell ref="C5:D5"/>
    <mergeCell ref="E5:G5"/>
    <mergeCell ref="H5:I5"/>
  </mergeCells>
  <phoneticPr fontId="5" type="noConversion"/>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sheetPr>
  <dimension ref="A4:R27"/>
  <sheetViews>
    <sheetView showGridLines="0" topLeftCell="A6" workbookViewId="0">
      <selection activeCell="H10" sqref="H10"/>
    </sheetView>
  </sheetViews>
  <sheetFormatPr baseColWidth="10" defaultColWidth="11.44140625" defaultRowHeight="14.4"/>
  <cols>
    <col min="2" max="2" width="5.88671875" customWidth="1"/>
    <col min="3" max="3" width="14.88671875" customWidth="1"/>
    <col min="4" max="4" width="20.44140625" bestFit="1" customWidth="1"/>
    <col min="5" max="5" width="21.6640625" customWidth="1"/>
    <col min="6" max="6" width="24" customWidth="1"/>
    <col min="7" max="7" width="19.6640625" style="18" customWidth="1"/>
    <col min="8" max="8" width="18.5546875" style="18" customWidth="1"/>
    <col min="9" max="9" width="14.88671875" style="18" customWidth="1"/>
    <col min="10" max="10" width="22.6640625" style="18" customWidth="1"/>
    <col min="11" max="11" width="13.44140625" style="18" customWidth="1"/>
    <col min="12" max="12" width="18" style="18" customWidth="1"/>
    <col min="13" max="13" width="11.44140625" style="18"/>
    <col min="14" max="14" width="18" style="18" customWidth="1"/>
    <col min="15" max="15" width="13.6640625" style="18" customWidth="1"/>
    <col min="16" max="16" width="17" style="18" customWidth="1"/>
    <col min="17" max="18" width="11.44140625" style="18"/>
  </cols>
  <sheetData>
    <row r="4" spans="1:18" ht="33.75" customHeight="1">
      <c r="B4" s="75" t="s">
        <v>10</v>
      </c>
      <c r="C4" s="75"/>
      <c r="D4" s="108" t="s">
        <v>176</v>
      </c>
      <c r="E4" s="109"/>
      <c r="F4" s="109"/>
      <c r="G4" s="109"/>
      <c r="H4" s="109"/>
      <c r="I4" s="109"/>
      <c r="J4" s="109"/>
      <c r="K4" s="109"/>
      <c r="L4" s="109"/>
      <c r="M4" s="109"/>
      <c r="N4" s="109"/>
      <c r="O4" s="109"/>
      <c r="P4" s="109"/>
    </row>
    <row r="5" spans="1:18" ht="41.25" customHeight="1">
      <c r="B5" s="75" t="s">
        <v>11</v>
      </c>
      <c r="C5" s="75"/>
      <c r="D5" s="110" t="s">
        <v>143</v>
      </c>
      <c r="E5" s="110"/>
      <c r="F5" s="110"/>
      <c r="G5" s="110"/>
      <c r="H5" s="110"/>
      <c r="I5" s="110"/>
      <c r="J5" s="110"/>
      <c r="K5" s="110"/>
      <c r="L5" s="110"/>
      <c r="M5" s="110"/>
      <c r="N5" s="110"/>
      <c r="O5" s="110"/>
      <c r="P5" s="110"/>
    </row>
    <row r="7" spans="1:18" s="11" customFormat="1" ht="33" customHeight="1">
      <c r="B7" s="111" t="s">
        <v>23</v>
      </c>
      <c r="C7" s="111" t="s">
        <v>24</v>
      </c>
      <c r="D7" s="111" t="s">
        <v>25</v>
      </c>
      <c r="E7" s="111" t="s">
        <v>26</v>
      </c>
      <c r="F7" s="111" t="s">
        <v>27</v>
      </c>
      <c r="G7" s="14" t="s">
        <v>28</v>
      </c>
      <c r="H7" s="113" t="s">
        <v>29</v>
      </c>
      <c r="I7" s="14" t="s">
        <v>30</v>
      </c>
      <c r="J7" s="113" t="s">
        <v>29</v>
      </c>
      <c r="K7" s="14" t="s">
        <v>31</v>
      </c>
      <c r="L7" s="113" t="s">
        <v>29</v>
      </c>
      <c r="M7" s="14" t="s">
        <v>32</v>
      </c>
      <c r="N7" s="113" t="s">
        <v>29</v>
      </c>
      <c r="O7" s="14" t="s">
        <v>33</v>
      </c>
      <c r="P7" s="113" t="s">
        <v>29</v>
      </c>
      <c r="Q7" s="113" t="s">
        <v>34</v>
      </c>
      <c r="R7" s="113" t="s">
        <v>35</v>
      </c>
    </row>
    <row r="8" spans="1:18" s="11" customFormat="1" ht="33" customHeight="1">
      <c r="B8" s="112"/>
      <c r="C8" s="112"/>
      <c r="D8" s="112"/>
      <c r="E8" s="112"/>
      <c r="F8" s="112"/>
      <c r="G8" s="42"/>
      <c r="H8" s="113"/>
      <c r="I8" s="42"/>
      <c r="J8" s="113"/>
      <c r="K8" s="42"/>
      <c r="L8" s="113"/>
      <c r="M8" s="42"/>
      <c r="N8" s="113"/>
      <c r="O8" s="42"/>
      <c r="P8" s="113"/>
      <c r="Q8" s="113"/>
      <c r="R8" s="113"/>
    </row>
    <row r="9" spans="1:18">
      <c r="A9">
        <v>1</v>
      </c>
      <c r="B9" s="9" t="s">
        <v>36</v>
      </c>
      <c r="C9" s="60">
        <v>1123801390</v>
      </c>
      <c r="D9" s="59" t="s">
        <v>65</v>
      </c>
      <c r="E9" s="60" t="s">
        <v>66</v>
      </c>
      <c r="F9" s="60" t="s">
        <v>64</v>
      </c>
      <c r="G9" s="45"/>
      <c r="H9" s="44" t="s">
        <v>195</v>
      </c>
      <c r="I9" s="45"/>
      <c r="J9" s="17"/>
      <c r="K9" s="17"/>
      <c r="L9" s="17"/>
      <c r="M9" s="17"/>
      <c r="N9" s="17"/>
      <c r="O9" s="17"/>
      <c r="P9" s="17"/>
      <c r="Q9" s="28"/>
      <c r="R9" s="17"/>
    </row>
    <row r="10" spans="1:18">
      <c r="A10">
        <v>2</v>
      </c>
      <c r="B10" s="9" t="s">
        <v>36</v>
      </c>
      <c r="C10" s="51">
        <v>1233512274</v>
      </c>
      <c r="D10" s="52" t="s">
        <v>67</v>
      </c>
      <c r="E10" s="51" t="s">
        <v>68</v>
      </c>
      <c r="F10" s="51" t="s">
        <v>64</v>
      </c>
      <c r="G10" s="45"/>
      <c r="H10" s="44" t="s">
        <v>198</v>
      </c>
      <c r="I10" s="45"/>
      <c r="J10" s="17"/>
      <c r="K10" s="17"/>
      <c r="L10" s="17"/>
      <c r="M10" s="17"/>
      <c r="N10" s="17"/>
      <c r="O10" s="17"/>
      <c r="P10" s="17"/>
      <c r="Q10" s="28"/>
      <c r="R10" s="17"/>
    </row>
    <row r="11" spans="1:18">
      <c r="A11">
        <v>3</v>
      </c>
      <c r="B11" s="9" t="s">
        <v>36</v>
      </c>
      <c r="C11" s="51">
        <v>1093780479</v>
      </c>
      <c r="D11" s="52" t="s">
        <v>69</v>
      </c>
      <c r="E11" s="51" t="s">
        <v>70</v>
      </c>
      <c r="F11" s="51" t="s">
        <v>64</v>
      </c>
      <c r="G11" s="45"/>
      <c r="H11" s="44"/>
      <c r="I11" s="45"/>
      <c r="J11" s="17"/>
      <c r="K11" s="17"/>
      <c r="L11" s="17"/>
      <c r="M11" s="17"/>
      <c r="N11" s="17"/>
      <c r="O11" s="17"/>
      <c r="P11" s="17"/>
      <c r="Q11" s="17"/>
      <c r="R11" s="17"/>
    </row>
    <row r="12" spans="1:18">
      <c r="A12">
        <v>4</v>
      </c>
      <c r="B12" s="9" t="s">
        <v>36</v>
      </c>
      <c r="C12" s="51">
        <v>1010088291</v>
      </c>
      <c r="D12" s="52" t="s">
        <v>71</v>
      </c>
      <c r="E12" s="51" t="s">
        <v>72</v>
      </c>
      <c r="F12" s="51" t="s">
        <v>64</v>
      </c>
      <c r="G12" s="45"/>
      <c r="H12" s="44"/>
      <c r="I12" s="45"/>
      <c r="J12" s="17"/>
      <c r="K12" s="17"/>
      <c r="L12" s="17"/>
      <c r="M12" s="17"/>
      <c r="N12" s="17"/>
      <c r="O12" s="17"/>
      <c r="P12" s="17"/>
      <c r="Q12" s="17"/>
      <c r="R12" s="17"/>
    </row>
    <row r="13" spans="1:18">
      <c r="A13">
        <v>5</v>
      </c>
      <c r="B13" s="9" t="s">
        <v>102</v>
      </c>
      <c r="C13" s="59">
        <v>1031131930</v>
      </c>
      <c r="D13" s="59" t="s">
        <v>73</v>
      </c>
      <c r="E13" s="60" t="s">
        <v>74</v>
      </c>
      <c r="F13" s="60" t="s">
        <v>64</v>
      </c>
      <c r="G13" s="45"/>
      <c r="H13" s="44" t="s">
        <v>196</v>
      </c>
      <c r="I13" s="45"/>
      <c r="J13" s="17"/>
      <c r="K13" s="17"/>
      <c r="L13" s="17"/>
      <c r="M13" s="17"/>
      <c r="N13" s="17"/>
      <c r="O13" s="17"/>
      <c r="P13" s="17"/>
      <c r="Q13" s="17"/>
      <c r="R13" s="17"/>
    </row>
    <row r="14" spans="1:18">
      <c r="A14">
        <v>6</v>
      </c>
      <c r="B14" s="9" t="s">
        <v>102</v>
      </c>
      <c r="C14" s="60">
        <v>1027211222</v>
      </c>
      <c r="D14" s="59" t="s">
        <v>77</v>
      </c>
      <c r="E14" s="60" t="s">
        <v>78</v>
      </c>
      <c r="F14" s="60" t="s">
        <v>64</v>
      </c>
      <c r="G14" s="45"/>
      <c r="H14" s="46" t="s">
        <v>195</v>
      </c>
      <c r="I14" s="44"/>
      <c r="J14" s="27"/>
      <c r="K14" s="9"/>
      <c r="L14" s="17"/>
      <c r="M14" s="45"/>
      <c r="N14" s="45"/>
      <c r="O14" s="45"/>
      <c r="P14" s="45"/>
      <c r="Q14" s="17"/>
      <c r="R14" s="17"/>
    </row>
    <row r="15" spans="1:18">
      <c r="A15">
        <v>7</v>
      </c>
      <c r="B15" s="9" t="s">
        <v>36</v>
      </c>
      <c r="C15" s="60">
        <v>52832688</v>
      </c>
      <c r="D15" s="59" t="s">
        <v>79</v>
      </c>
      <c r="E15" s="60" t="s">
        <v>80</v>
      </c>
      <c r="F15" s="60" t="s">
        <v>64</v>
      </c>
      <c r="G15" s="45"/>
      <c r="H15" s="47" t="s">
        <v>195</v>
      </c>
      <c r="I15" s="48"/>
      <c r="J15" s="27"/>
      <c r="K15" s="9"/>
      <c r="L15" s="17"/>
      <c r="M15" s="45"/>
      <c r="N15" s="45"/>
      <c r="O15" s="45"/>
      <c r="P15" s="45"/>
      <c r="Q15" s="17"/>
      <c r="R15" s="17"/>
    </row>
    <row r="16" spans="1:18" ht="15" thickBot="1">
      <c r="A16">
        <v>8</v>
      </c>
      <c r="B16" s="9" t="s">
        <v>36</v>
      </c>
      <c r="C16" s="60">
        <v>1020737896</v>
      </c>
      <c r="D16" s="59" t="s">
        <v>87</v>
      </c>
      <c r="E16" s="60" t="s">
        <v>88</v>
      </c>
      <c r="F16" s="60" t="s">
        <v>64</v>
      </c>
      <c r="G16" s="45"/>
      <c r="H16" s="46" t="s">
        <v>197</v>
      </c>
      <c r="I16" s="48"/>
      <c r="J16" s="27"/>
      <c r="K16" s="9"/>
      <c r="L16" s="17"/>
      <c r="M16" s="45"/>
      <c r="N16" s="45"/>
      <c r="O16" s="45"/>
      <c r="P16" s="45"/>
      <c r="Q16" s="9"/>
      <c r="R16" s="41"/>
    </row>
    <row r="17" spans="1:18" ht="15" thickBot="1">
      <c r="A17">
        <v>9</v>
      </c>
      <c r="B17" s="9" t="s">
        <v>36</v>
      </c>
      <c r="C17" s="60">
        <v>1194388802</v>
      </c>
      <c r="D17" s="59" t="s">
        <v>89</v>
      </c>
      <c r="E17" s="60" t="s">
        <v>90</v>
      </c>
      <c r="F17" s="60" t="s">
        <v>64</v>
      </c>
      <c r="G17" s="45"/>
      <c r="H17" s="47" t="s">
        <v>195</v>
      </c>
      <c r="I17" s="44"/>
      <c r="J17" s="27"/>
      <c r="K17" s="9"/>
      <c r="L17" s="17"/>
      <c r="M17" s="45"/>
      <c r="N17" s="45"/>
      <c r="O17" s="45"/>
      <c r="P17" s="45"/>
      <c r="Q17" s="9"/>
      <c r="R17" s="41"/>
    </row>
    <row r="18" spans="1:18" ht="15" thickBot="1">
      <c r="A18">
        <v>10</v>
      </c>
      <c r="B18" s="9" t="s">
        <v>36</v>
      </c>
      <c r="C18" s="60">
        <v>1000351560</v>
      </c>
      <c r="D18" s="59" t="s">
        <v>91</v>
      </c>
      <c r="E18" s="60" t="s">
        <v>92</v>
      </c>
      <c r="F18" s="60" t="s">
        <v>64</v>
      </c>
      <c r="G18" s="45"/>
      <c r="H18" s="47" t="s">
        <v>197</v>
      </c>
      <c r="I18" s="44"/>
      <c r="J18" s="27"/>
      <c r="K18" s="9"/>
      <c r="L18" s="17"/>
      <c r="M18" s="45"/>
      <c r="N18" s="45"/>
      <c r="O18" s="45"/>
      <c r="P18" s="45"/>
      <c r="Q18" s="9"/>
      <c r="R18" s="41"/>
    </row>
    <row r="19" spans="1:18" ht="15" thickBot="1">
      <c r="A19">
        <v>11</v>
      </c>
      <c r="B19" s="9" t="s">
        <v>102</v>
      </c>
      <c r="C19" s="52">
        <v>1012364371</v>
      </c>
      <c r="D19" s="52" t="s">
        <v>93</v>
      </c>
      <c r="E19" s="51" t="s">
        <v>94</v>
      </c>
      <c r="F19" s="51" t="s">
        <v>64</v>
      </c>
      <c r="G19" s="45"/>
      <c r="H19" s="46"/>
      <c r="I19" s="44"/>
      <c r="J19" s="27"/>
      <c r="K19" s="9"/>
      <c r="L19" s="17"/>
      <c r="M19" s="45"/>
      <c r="N19" s="45"/>
      <c r="O19" s="45"/>
      <c r="P19" s="45"/>
      <c r="Q19" s="9"/>
      <c r="R19" s="41"/>
    </row>
    <row r="20" spans="1:18" ht="15" thickBot="1">
      <c r="A20">
        <v>12</v>
      </c>
      <c r="B20" s="9" t="s">
        <v>36</v>
      </c>
      <c r="C20" s="60">
        <v>52756756</v>
      </c>
      <c r="D20" s="59" t="s">
        <v>95</v>
      </c>
      <c r="E20" s="60" t="s">
        <v>96</v>
      </c>
      <c r="F20" s="60" t="s">
        <v>64</v>
      </c>
      <c r="G20" s="45"/>
      <c r="H20" s="46" t="s">
        <v>197</v>
      </c>
      <c r="I20" s="48"/>
      <c r="J20" s="27"/>
      <c r="K20" s="9"/>
      <c r="L20" s="17"/>
      <c r="M20" s="45"/>
      <c r="N20" s="45"/>
      <c r="O20" s="45"/>
      <c r="P20" s="45"/>
      <c r="Q20" s="9"/>
      <c r="R20" s="41"/>
    </row>
    <row r="21" spans="1:18" ht="15" thickBot="1">
      <c r="A21">
        <v>13</v>
      </c>
      <c r="B21" s="9" t="s">
        <v>103</v>
      </c>
      <c r="C21" s="60" t="s">
        <v>97</v>
      </c>
      <c r="D21" s="59" t="s">
        <v>98</v>
      </c>
      <c r="E21" s="60" t="s">
        <v>99</v>
      </c>
      <c r="F21" s="60" t="s">
        <v>64</v>
      </c>
      <c r="G21" s="45"/>
      <c r="H21" s="46" t="s">
        <v>197</v>
      </c>
      <c r="I21" s="44"/>
      <c r="J21" s="27"/>
      <c r="K21" s="9"/>
      <c r="L21" s="17"/>
      <c r="M21" s="45"/>
      <c r="N21" s="45"/>
      <c r="O21" s="45"/>
      <c r="P21" s="45"/>
      <c r="Q21" s="9"/>
      <c r="R21" s="41"/>
    </row>
    <row r="22" spans="1:18" ht="15" thickBot="1">
      <c r="A22">
        <v>14</v>
      </c>
      <c r="B22" s="9" t="s">
        <v>36</v>
      </c>
      <c r="C22" s="51">
        <v>1000624992</v>
      </c>
      <c r="D22" s="52" t="s">
        <v>100</v>
      </c>
      <c r="E22" s="51" t="s">
        <v>101</v>
      </c>
      <c r="F22" s="51" t="s">
        <v>64</v>
      </c>
      <c r="G22" s="45"/>
      <c r="H22" s="47"/>
      <c r="I22" s="44"/>
      <c r="J22" s="27"/>
      <c r="K22" s="9"/>
      <c r="L22" s="17"/>
      <c r="M22" s="17"/>
      <c r="N22" s="17"/>
      <c r="O22" s="17"/>
      <c r="P22" s="17"/>
      <c r="Q22" s="9"/>
      <c r="R22" s="41"/>
    </row>
    <row r="23" spans="1:18">
      <c r="A23">
        <v>15</v>
      </c>
      <c r="B23" s="9" t="s">
        <v>36</v>
      </c>
      <c r="C23" s="48">
        <v>1031132331</v>
      </c>
      <c r="D23" s="48" t="s">
        <v>62</v>
      </c>
      <c r="E23" s="49" t="s">
        <v>63</v>
      </c>
      <c r="F23" s="50" t="s">
        <v>64</v>
      </c>
      <c r="G23" s="45"/>
      <c r="H23" s="47"/>
      <c r="I23" s="44"/>
      <c r="J23" s="27"/>
      <c r="K23" s="9"/>
      <c r="L23" s="17"/>
      <c r="M23" s="46"/>
      <c r="N23" s="45"/>
      <c r="O23" s="44"/>
      <c r="P23" s="45"/>
      <c r="Q23" s="47"/>
      <c r="R23" s="44"/>
    </row>
    <row r="24" spans="1:18">
      <c r="A24">
        <v>16</v>
      </c>
      <c r="B24" s="9" t="s">
        <v>36</v>
      </c>
      <c r="C24" s="48">
        <v>1023908591</v>
      </c>
      <c r="D24" s="48" t="s">
        <v>75</v>
      </c>
      <c r="E24" s="49" t="s">
        <v>76</v>
      </c>
      <c r="F24" s="50" t="s">
        <v>64</v>
      </c>
      <c r="G24" s="45"/>
      <c r="H24" s="46"/>
      <c r="I24" s="44"/>
      <c r="J24" s="27"/>
      <c r="K24" s="9"/>
      <c r="L24" s="17"/>
      <c r="M24" s="46"/>
      <c r="N24" s="44"/>
      <c r="O24" s="44"/>
      <c r="P24" s="45"/>
      <c r="Q24" s="46"/>
      <c r="R24" s="44"/>
    </row>
    <row r="25" spans="1:18">
      <c r="A25">
        <v>17</v>
      </c>
      <c r="B25" s="9" t="s">
        <v>36</v>
      </c>
      <c r="C25" s="48">
        <v>1081908646</v>
      </c>
      <c r="D25" s="48" t="s">
        <v>81</v>
      </c>
      <c r="E25" s="49" t="s">
        <v>82</v>
      </c>
      <c r="F25" s="50" t="s">
        <v>64</v>
      </c>
      <c r="G25" s="45"/>
      <c r="H25" s="46"/>
      <c r="I25" s="48"/>
      <c r="J25" s="27"/>
      <c r="K25" s="9"/>
      <c r="L25" s="17"/>
      <c r="M25" s="46"/>
      <c r="N25" s="45"/>
      <c r="O25" s="44"/>
      <c r="P25" s="45"/>
      <c r="Q25" s="46"/>
      <c r="R25" s="48"/>
    </row>
    <row r="26" spans="1:18">
      <c r="A26">
        <v>18</v>
      </c>
      <c r="B26" s="9" t="s">
        <v>36</v>
      </c>
      <c r="C26" s="48">
        <v>1192904721</v>
      </c>
      <c r="D26" s="48" t="s">
        <v>83</v>
      </c>
      <c r="E26" s="49" t="s">
        <v>84</v>
      </c>
      <c r="F26" s="50" t="s">
        <v>64</v>
      </c>
      <c r="G26" s="45"/>
      <c r="H26" s="46"/>
      <c r="I26" s="44"/>
      <c r="J26" s="27"/>
      <c r="K26" s="9"/>
      <c r="L26" s="17"/>
      <c r="M26" s="46"/>
      <c r="N26" s="45"/>
      <c r="O26" s="44"/>
      <c r="P26" s="45"/>
      <c r="Q26" s="46"/>
      <c r="R26" s="44"/>
    </row>
    <row r="27" spans="1:18">
      <c r="A27">
        <v>19</v>
      </c>
      <c r="B27" s="9" t="s">
        <v>36</v>
      </c>
      <c r="C27" s="48">
        <v>73206126</v>
      </c>
      <c r="D27" s="48" t="s">
        <v>85</v>
      </c>
      <c r="E27" s="49" t="s">
        <v>86</v>
      </c>
      <c r="F27" s="50" t="s">
        <v>64</v>
      </c>
      <c r="G27" s="45"/>
      <c r="H27" s="47"/>
      <c r="I27" s="44"/>
      <c r="J27" s="27"/>
      <c r="K27" s="9"/>
      <c r="L27" s="17"/>
      <c r="M27" s="46"/>
      <c r="N27" s="45"/>
      <c r="O27" s="44"/>
      <c r="P27" s="45"/>
      <c r="Q27" s="47"/>
      <c r="R27" s="44"/>
    </row>
  </sheetData>
  <mergeCells count="16">
    <mergeCell ref="R7:R8"/>
    <mergeCell ref="H7:H8"/>
    <mergeCell ref="Q7:Q8"/>
    <mergeCell ref="L7:L8"/>
    <mergeCell ref="N7:N8"/>
    <mergeCell ref="P7:P8"/>
    <mergeCell ref="B4:C4"/>
    <mergeCell ref="B5:C5"/>
    <mergeCell ref="D4:P4"/>
    <mergeCell ref="D5:P5"/>
    <mergeCell ref="B7:B8"/>
    <mergeCell ref="C7:C8"/>
    <mergeCell ref="D7:D8"/>
    <mergeCell ref="E7:E8"/>
    <mergeCell ref="F7:F8"/>
    <mergeCell ref="J7:J8"/>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D2:O17"/>
  <sheetViews>
    <sheetView showGridLines="0" topLeftCell="F11" zoomScaleNormal="100" workbookViewId="0">
      <selection activeCell="G4" sqref="G4:O4"/>
    </sheetView>
  </sheetViews>
  <sheetFormatPr baseColWidth="10" defaultColWidth="11.44140625" defaultRowHeight="14.4"/>
  <cols>
    <col min="4" max="4" width="14.33203125" bestFit="1" customWidth="1"/>
    <col min="5" max="5" width="50.88671875" customWidth="1"/>
    <col min="7" max="7" width="11.44140625" style="23"/>
    <col min="8" max="8" width="24" style="21" customWidth="1"/>
    <col min="9" max="9" width="2" customWidth="1"/>
    <col min="10" max="10" width="24" customWidth="1"/>
    <col min="11" max="11" width="23.44140625" customWidth="1"/>
    <col min="12" max="12" width="26.5546875" customWidth="1"/>
    <col min="13" max="13" width="27.88671875" customWidth="1"/>
    <col min="14" max="14" width="3.44140625" customWidth="1"/>
    <col min="15" max="15" width="14.88671875" customWidth="1"/>
  </cols>
  <sheetData>
    <row r="2" spans="4:15">
      <c r="D2" s="114" t="s">
        <v>37</v>
      </c>
      <c r="E2" s="114"/>
    </row>
    <row r="3" spans="4:15" ht="71.25" customHeight="1">
      <c r="D3" s="116" t="s">
        <v>38</v>
      </c>
      <c r="E3" s="115" t="s">
        <v>39</v>
      </c>
      <c r="G3" s="120" t="s">
        <v>175</v>
      </c>
      <c r="H3" s="120"/>
      <c r="I3" s="120"/>
      <c r="J3" s="120"/>
      <c r="K3" s="120"/>
      <c r="L3" s="120"/>
      <c r="M3" s="120"/>
      <c r="N3" s="120"/>
      <c r="O3" s="120"/>
    </row>
    <row r="4" spans="4:15" ht="71.25" customHeight="1">
      <c r="D4" s="116"/>
      <c r="E4" s="115"/>
      <c r="G4" s="120" t="s">
        <v>143</v>
      </c>
      <c r="H4" s="120"/>
      <c r="I4" s="120"/>
      <c r="J4" s="120"/>
      <c r="K4" s="120"/>
      <c r="L4" s="120"/>
      <c r="M4" s="120"/>
      <c r="N4" s="120"/>
      <c r="O4" s="120"/>
    </row>
    <row r="5" spans="4:15">
      <c r="D5" s="116"/>
      <c r="E5" s="115"/>
    </row>
    <row r="6" spans="4:15">
      <c r="D6" s="116"/>
      <c r="E6" s="115"/>
      <c r="G6" s="118" t="s">
        <v>40</v>
      </c>
      <c r="H6" s="118" t="s">
        <v>18</v>
      </c>
      <c r="J6" s="114" t="s">
        <v>41</v>
      </c>
      <c r="K6" s="114"/>
      <c r="L6" s="114" t="s">
        <v>42</v>
      </c>
      <c r="M6" s="114"/>
      <c r="O6" s="121" t="s">
        <v>19</v>
      </c>
    </row>
    <row r="7" spans="4:15">
      <c r="D7" s="116"/>
      <c r="E7" s="115"/>
      <c r="G7" s="118"/>
      <c r="H7" s="118"/>
      <c r="J7" s="22" t="s">
        <v>43</v>
      </c>
      <c r="K7" s="22" t="s">
        <v>44</v>
      </c>
      <c r="L7" s="22" t="s">
        <v>45</v>
      </c>
      <c r="M7" s="22" t="s">
        <v>46</v>
      </c>
      <c r="O7" s="121"/>
    </row>
    <row r="8" spans="4:15">
      <c r="D8" s="119"/>
      <c r="E8" s="119"/>
      <c r="H8" s="11"/>
      <c r="J8" s="117" t="s">
        <v>47</v>
      </c>
      <c r="K8" s="117"/>
      <c r="L8" s="117" t="s">
        <v>48</v>
      </c>
      <c r="M8" s="117"/>
    </row>
    <row r="9" spans="4:15" ht="116.25" customHeight="1">
      <c r="D9" s="17" t="s">
        <v>19</v>
      </c>
      <c r="E9" s="19" t="s">
        <v>49</v>
      </c>
      <c r="G9" s="38">
        <v>1</v>
      </c>
      <c r="H9" s="24" t="s">
        <v>50</v>
      </c>
      <c r="J9" s="20" t="s">
        <v>145</v>
      </c>
      <c r="K9" s="20" t="s">
        <v>146</v>
      </c>
      <c r="L9" s="20" t="s">
        <v>147</v>
      </c>
      <c r="M9" s="20" t="s">
        <v>148</v>
      </c>
      <c r="O9" s="66">
        <v>0.1</v>
      </c>
    </row>
    <row r="10" spans="4:15" ht="108" customHeight="1">
      <c r="G10" s="36">
        <v>2</v>
      </c>
      <c r="H10" s="19" t="s">
        <v>139</v>
      </c>
      <c r="J10" s="20" t="s">
        <v>149</v>
      </c>
      <c r="K10" s="20" t="s">
        <v>150</v>
      </c>
      <c r="L10" s="20" t="s">
        <v>151</v>
      </c>
      <c r="M10" s="20" t="s">
        <v>152</v>
      </c>
      <c r="O10" s="66">
        <v>0.2</v>
      </c>
    </row>
    <row r="11" spans="4:15" ht="93.75" customHeight="1">
      <c r="G11" s="72">
        <v>3</v>
      </c>
      <c r="H11" s="19" t="s">
        <v>153</v>
      </c>
      <c r="J11" s="20" t="s">
        <v>154</v>
      </c>
      <c r="K11" s="20" t="s">
        <v>155</v>
      </c>
      <c r="L11" s="20" t="s">
        <v>156</v>
      </c>
      <c r="M11" s="20" t="s">
        <v>157</v>
      </c>
      <c r="O11" s="66">
        <v>0.15</v>
      </c>
    </row>
    <row r="12" spans="4:15" ht="115.2">
      <c r="G12" s="72">
        <v>3</v>
      </c>
      <c r="H12" s="19" t="s">
        <v>158</v>
      </c>
      <c r="J12" s="20" t="s">
        <v>159</v>
      </c>
      <c r="K12" s="20" t="s">
        <v>160</v>
      </c>
      <c r="L12" s="20" t="s">
        <v>161</v>
      </c>
      <c r="M12" s="20" t="s">
        <v>162</v>
      </c>
      <c r="O12" s="66">
        <v>0.15</v>
      </c>
    </row>
    <row r="13" spans="4:15" ht="55.95" customHeight="1">
      <c r="G13" s="72">
        <v>4</v>
      </c>
      <c r="H13" s="19" t="s">
        <v>141</v>
      </c>
      <c r="J13" s="20" t="s">
        <v>163</v>
      </c>
      <c r="K13" s="20" t="s">
        <v>146</v>
      </c>
      <c r="L13" s="20" t="s">
        <v>147</v>
      </c>
      <c r="M13" s="20" t="s">
        <v>164</v>
      </c>
      <c r="O13" s="66">
        <v>0.1</v>
      </c>
    </row>
    <row r="14" spans="4:15" ht="55.2" customHeight="1">
      <c r="G14" s="72">
        <v>4</v>
      </c>
      <c r="H14" s="19" t="s">
        <v>165</v>
      </c>
      <c r="J14" s="20" t="s">
        <v>166</v>
      </c>
      <c r="K14" s="20" t="s">
        <v>167</v>
      </c>
      <c r="L14" s="20" t="s">
        <v>168</v>
      </c>
      <c r="M14" s="20" t="s">
        <v>169</v>
      </c>
      <c r="O14" s="66">
        <v>0.15</v>
      </c>
    </row>
    <row r="15" spans="4:15" ht="115.2">
      <c r="G15" s="72">
        <v>6</v>
      </c>
      <c r="H15" s="19" t="s">
        <v>170</v>
      </c>
      <c r="J15" s="20" t="s">
        <v>171</v>
      </c>
      <c r="K15" s="20" t="s">
        <v>172</v>
      </c>
      <c r="L15" s="20" t="s">
        <v>173</v>
      </c>
      <c r="M15" s="20" t="s">
        <v>174</v>
      </c>
      <c r="O15" s="66">
        <v>0.15</v>
      </c>
    </row>
    <row r="16" spans="4:15">
      <c r="O16" s="67">
        <f>SUM(O9:O15)</f>
        <v>1</v>
      </c>
    </row>
    <row r="17" spans="15:15" ht="48.75" customHeight="1">
      <c r="O17" s="43"/>
    </row>
  </sheetData>
  <mergeCells count="15">
    <mergeCell ref="G11:G13"/>
    <mergeCell ref="G14:G15"/>
    <mergeCell ref="D8:E8"/>
    <mergeCell ref="G6:G7"/>
    <mergeCell ref="G3:O3"/>
    <mergeCell ref="G4:O4"/>
    <mergeCell ref="O6:O7"/>
    <mergeCell ref="D2:E2"/>
    <mergeCell ref="E3:E7"/>
    <mergeCell ref="D3:D7"/>
    <mergeCell ref="L8:M8"/>
    <mergeCell ref="J8:K8"/>
    <mergeCell ref="J6:K6"/>
    <mergeCell ref="L6:M6"/>
    <mergeCell ref="H6:H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3:N23"/>
  <sheetViews>
    <sheetView showGridLines="0" topLeftCell="A3" workbookViewId="0">
      <selection activeCell="G7" sqref="G7"/>
    </sheetView>
  </sheetViews>
  <sheetFormatPr baseColWidth="10" defaultColWidth="11.44140625" defaultRowHeight="14.4"/>
  <cols>
    <col min="2" max="2" width="13.33203125" customWidth="1"/>
    <col min="3" max="3" width="13.6640625" customWidth="1"/>
    <col min="4" max="4" width="23.33203125" customWidth="1"/>
    <col min="5" max="5" width="27.44140625" customWidth="1"/>
    <col min="6" max="6" width="23.33203125" customWidth="1"/>
    <col min="7" max="7" width="36.5546875" customWidth="1"/>
    <col min="8" max="8" width="18.88671875" style="16" customWidth="1"/>
    <col min="9" max="9" width="27.5546875" customWidth="1"/>
    <col min="10" max="10" width="17.109375" style="16" customWidth="1"/>
    <col min="11" max="11" width="12.33203125" bestFit="1" customWidth="1"/>
    <col min="12" max="12" width="14.33203125" style="16" customWidth="1"/>
    <col min="13" max="13" width="15.88671875" style="16" customWidth="1"/>
    <col min="14" max="14" width="15.44140625" style="18" customWidth="1"/>
  </cols>
  <sheetData>
    <row r="3" spans="1:14" s="10" customFormat="1" ht="15" customHeight="1">
      <c r="B3" s="69" t="s">
        <v>23</v>
      </c>
      <c r="C3" s="69" t="s">
        <v>24</v>
      </c>
      <c r="D3" s="69" t="s">
        <v>25</v>
      </c>
      <c r="E3" s="69" t="s">
        <v>26</v>
      </c>
      <c r="F3" s="69" t="s">
        <v>27</v>
      </c>
      <c r="G3" s="69" t="s">
        <v>51</v>
      </c>
      <c r="H3" s="69" t="s">
        <v>52</v>
      </c>
      <c r="I3" s="69" t="s">
        <v>53</v>
      </c>
      <c r="J3" s="69" t="s">
        <v>54</v>
      </c>
      <c r="K3" s="69" t="s">
        <v>55</v>
      </c>
      <c r="L3" s="69" t="s">
        <v>56</v>
      </c>
      <c r="M3" s="69" t="s">
        <v>57</v>
      </c>
      <c r="N3" s="69" t="s">
        <v>58</v>
      </c>
    </row>
    <row r="4" spans="1:14" s="10" customFormat="1" ht="27" customHeight="1">
      <c r="B4" s="69"/>
      <c r="C4" s="69"/>
      <c r="D4" s="69"/>
      <c r="E4" s="69"/>
      <c r="F4" s="69"/>
      <c r="G4" s="69"/>
      <c r="H4" s="69"/>
      <c r="I4" s="69"/>
      <c r="J4" s="69"/>
      <c r="K4" s="69"/>
      <c r="L4" s="69"/>
      <c r="M4" s="69"/>
      <c r="N4" s="69"/>
    </row>
    <row r="5" spans="1:14" ht="15" thickBot="1">
      <c r="A5">
        <v>1</v>
      </c>
      <c r="B5" s="9" t="s">
        <v>36</v>
      </c>
      <c r="C5" s="51">
        <v>1123801390</v>
      </c>
      <c r="D5" s="52" t="s">
        <v>65</v>
      </c>
      <c r="E5" s="51" t="s">
        <v>66</v>
      </c>
      <c r="F5" s="51" t="s">
        <v>64</v>
      </c>
      <c r="G5" s="53" t="s">
        <v>125</v>
      </c>
      <c r="H5" s="15">
        <v>3242229635</v>
      </c>
      <c r="I5" s="12" t="s">
        <v>127</v>
      </c>
      <c r="J5" s="15">
        <v>3125478127</v>
      </c>
      <c r="K5" s="12" t="s">
        <v>126</v>
      </c>
      <c r="L5" s="15"/>
      <c r="M5" s="15"/>
      <c r="N5" s="17"/>
    </row>
    <row r="6" spans="1:14" ht="15" thickBot="1">
      <c r="A6">
        <v>2</v>
      </c>
      <c r="B6" s="9" t="s">
        <v>36</v>
      </c>
      <c r="C6" s="51">
        <v>1233512274</v>
      </c>
      <c r="D6" s="52" t="s">
        <v>67</v>
      </c>
      <c r="E6" s="51" t="s">
        <v>68</v>
      </c>
      <c r="F6" s="51" t="s">
        <v>64</v>
      </c>
      <c r="G6" s="68" t="s">
        <v>111</v>
      </c>
      <c r="H6" s="57">
        <v>3007132736</v>
      </c>
      <c r="I6" s="58" t="s">
        <v>112</v>
      </c>
      <c r="J6" s="57">
        <v>3194617382</v>
      </c>
      <c r="K6" s="58" t="s">
        <v>113</v>
      </c>
      <c r="L6" s="57" t="s">
        <v>107</v>
      </c>
      <c r="M6" s="15"/>
      <c r="N6" s="17"/>
    </row>
    <row r="7" spans="1:14" ht="29.4" thickBot="1">
      <c r="A7">
        <v>3</v>
      </c>
      <c r="B7" s="9" t="s">
        <v>36</v>
      </c>
      <c r="C7" s="51">
        <v>1093780479</v>
      </c>
      <c r="D7" s="52" t="s">
        <v>69</v>
      </c>
      <c r="E7" s="51" t="s">
        <v>70</v>
      </c>
      <c r="F7" s="51" t="s">
        <v>64</v>
      </c>
      <c r="G7" s="68" t="s">
        <v>116</v>
      </c>
      <c r="H7" s="57" t="s">
        <v>117</v>
      </c>
      <c r="I7" s="58" t="s">
        <v>118</v>
      </c>
      <c r="J7" s="57">
        <v>3057132277</v>
      </c>
      <c r="K7" s="58" t="s">
        <v>119</v>
      </c>
      <c r="L7" s="15"/>
      <c r="M7" s="15"/>
      <c r="N7" s="17"/>
    </row>
    <row r="8" spans="1:14" ht="15" thickBot="1">
      <c r="A8">
        <v>4</v>
      </c>
      <c r="B8" s="9" t="s">
        <v>36</v>
      </c>
      <c r="C8" s="51">
        <v>1010088291</v>
      </c>
      <c r="D8" s="52" t="s">
        <v>71</v>
      </c>
      <c r="E8" s="51" t="s">
        <v>72</v>
      </c>
      <c r="F8" s="51" t="s">
        <v>64</v>
      </c>
      <c r="G8" s="54"/>
      <c r="H8" s="15"/>
      <c r="I8" s="12"/>
      <c r="J8" s="15"/>
      <c r="K8" s="12"/>
      <c r="L8" s="15"/>
      <c r="M8" s="15"/>
      <c r="N8" s="17"/>
    </row>
    <row r="9" spans="1:14" ht="29.4" thickBot="1">
      <c r="A9">
        <v>5</v>
      </c>
      <c r="B9" s="9" t="s">
        <v>102</v>
      </c>
      <c r="C9" s="52">
        <v>1031131930</v>
      </c>
      <c r="D9" s="52" t="s">
        <v>73</v>
      </c>
      <c r="E9" s="51" t="s">
        <v>74</v>
      </c>
      <c r="F9" s="51" t="s">
        <v>64</v>
      </c>
      <c r="G9" s="56" t="s">
        <v>116</v>
      </c>
      <c r="H9" s="57" t="s">
        <v>117</v>
      </c>
      <c r="I9" s="58" t="s">
        <v>118</v>
      </c>
      <c r="J9" s="57">
        <v>3057132277</v>
      </c>
      <c r="K9" s="58" t="s">
        <v>119</v>
      </c>
      <c r="L9" s="15"/>
      <c r="M9" s="15"/>
      <c r="N9" s="17"/>
    </row>
    <row r="10" spans="1:14" ht="15" thickBot="1">
      <c r="A10">
        <v>6</v>
      </c>
      <c r="B10" s="9" t="s">
        <v>102</v>
      </c>
      <c r="C10" s="51">
        <v>1027211222</v>
      </c>
      <c r="D10" s="52" t="s">
        <v>77</v>
      </c>
      <c r="E10" s="51" t="s">
        <v>78</v>
      </c>
      <c r="F10" s="51" t="s">
        <v>64</v>
      </c>
      <c r="G10" s="56" t="s">
        <v>108</v>
      </c>
      <c r="H10" s="57">
        <v>3014149816</v>
      </c>
      <c r="I10" s="58" t="s">
        <v>109</v>
      </c>
      <c r="J10" s="57">
        <v>3167434242</v>
      </c>
      <c r="K10" s="58" t="s">
        <v>110</v>
      </c>
      <c r="L10" s="15"/>
      <c r="M10" s="15"/>
      <c r="N10" s="17"/>
    </row>
    <row r="11" spans="1:14">
      <c r="A11">
        <v>7</v>
      </c>
      <c r="B11" s="9" t="s">
        <v>36</v>
      </c>
      <c r="C11" s="51">
        <v>52832688</v>
      </c>
      <c r="D11" s="52" t="s">
        <v>79</v>
      </c>
      <c r="E11" s="51" t="s">
        <v>80</v>
      </c>
      <c r="F11" s="51" t="s">
        <v>64</v>
      </c>
      <c r="G11" s="53" t="s">
        <v>134</v>
      </c>
      <c r="H11" s="15">
        <v>3214660547</v>
      </c>
      <c r="I11" s="12" t="s">
        <v>135</v>
      </c>
      <c r="J11" s="15">
        <v>3118464140</v>
      </c>
      <c r="K11" s="12" t="s">
        <v>136</v>
      </c>
      <c r="L11" s="15"/>
      <c r="M11" s="15"/>
      <c r="N11" s="17"/>
    </row>
    <row r="12" spans="1:14">
      <c r="A12">
        <v>8</v>
      </c>
      <c r="B12" s="9" t="s">
        <v>36</v>
      </c>
      <c r="C12" s="51">
        <v>1020737896</v>
      </c>
      <c r="D12" s="52" t="s">
        <v>87</v>
      </c>
      <c r="E12" s="51" t="s">
        <v>88</v>
      </c>
      <c r="F12" s="51" t="s">
        <v>64</v>
      </c>
      <c r="G12" s="53"/>
      <c r="H12" s="15"/>
      <c r="I12" s="12"/>
      <c r="J12" s="15"/>
      <c r="K12" s="12"/>
      <c r="L12" s="15"/>
      <c r="M12" s="15"/>
      <c r="N12" s="17"/>
    </row>
    <row r="13" spans="1:14">
      <c r="A13">
        <v>9</v>
      </c>
      <c r="B13" s="9" t="s">
        <v>36</v>
      </c>
      <c r="C13" s="51">
        <v>1194388802</v>
      </c>
      <c r="D13" s="52" t="s">
        <v>89</v>
      </c>
      <c r="E13" s="51" t="s">
        <v>90</v>
      </c>
      <c r="F13" s="51" t="s">
        <v>64</v>
      </c>
      <c r="G13" s="53" t="s">
        <v>104</v>
      </c>
      <c r="H13" s="15">
        <v>3227519674</v>
      </c>
      <c r="I13" s="55" t="s">
        <v>105</v>
      </c>
      <c r="J13" s="55">
        <v>3153048261</v>
      </c>
      <c r="K13" s="55" t="s">
        <v>106</v>
      </c>
      <c r="L13" s="55" t="s">
        <v>107</v>
      </c>
      <c r="M13" s="15"/>
      <c r="N13" s="17"/>
    </row>
    <row r="14" spans="1:14">
      <c r="A14">
        <v>10</v>
      </c>
      <c r="B14" s="9" t="s">
        <v>36</v>
      </c>
      <c r="C14" s="51">
        <v>1000351560</v>
      </c>
      <c r="D14" s="52" t="s">
        <v>91</v>
      </c>
      <c r="E14" s="51" t="s">
        <v>92</v>
      </c>
      <c r="F14" s="51" t="s">
        <v>64</v>
      </c>
      <c r="G14" s="53"/>
      <c r="H14" s="15"/>
      <c r="I14" s="12"/>
      <c r="J14" s="15"/>
      <c r="K14" s="12"/>
      <c r="L14" s="15"/>
      <c r="M14" s="15"/>
      <c r="N14" s="17"/>
    </row>
    <row r="15" spans="1:14">
      <c r="A15">
        <v>11</v>
      </c>
      <c r="B15" s="9" t="s">
        <v>102</v>
      </c>
      <c r="C15" s="52">
        <v>1012364371</v>
      </c>
      <c r="D15" s="52" t="s">
        <v>93</v>
      </c>
      <c r="E15" s="51" t="s">
        <v>94</v>
      </c>
      <c r="F15" s="51" t="s">
        <v>64</v>
      </c>
      <c r="G15" s="53" t="s">
        <v>128</v>
      </c>
      <c r="H15" s="15">
        <v>3194152967</v>
      </c>
      <c r="I15" s="12" t="s">
        <v>129</v>
      </c>
      <c r="J15" s="15">
        <v>3203404638</v>
      </c>
      <c r="K15" s="12" t="s">
        <v>130</v>
      </c>
      <c r="L15" s="15"/>
      <c r="M15" s="15"/>
      <c r="N15" s="17"/>
    </row>
    <row r="16" spans="1:14" ht="15" thickBot="1">
      <c r="A16">
        <v>12</v>
      </c>
      <c r="B16" s="9" t="s">
        <v>36</v>
      </c>
      <c r="C16" s="51">
        <v>52756756</v>
      </c>
      <c r="D16" s="52" t="s">
        <v>95</v>
      </c>
      <c r="E16" s="51" t="s">
        <v>96</v>
      </c>
      <c r="F16" s="51" t="s">
        <v>64</v>
      </c>
      <c r="G16" s="53" t="s">
        <v>131</v>
      </c>
      <c r="H16" s="15">
        <v>3118464140</v>
      </c>
      <c r="I16" s="12" t="s">
        <v>132</v>
      </c>
      <c r="J16" s="15">
        <v>3003996070</v>
      </c>
      <c r="K16" s="12" t="s">
        <v>133</v>
      </c>
      <c r="L16" s="15"/>
      <c r="M16" s="15"/>
      <c r="N16" s="17"/>
    </row>
    <row r="17" spans="1:14" ht="15" thickBot="1">
      <c r="A17">
        <v>13</v>
      </c>
      <c r="B17" s="9" t="s">
        <v>103</v>
      </c>
      <c r="C17" s="51" t="s">
        <v>97</v>
      </c>
      <c r="D17" s="52" t="s">
        <v>98</v>
      </c>
      <c r="E17" s="51" t="s">
        <v>99</v>
      </c>
      <c r="F17" s="51" t="s">
        <v>64</v>
      </c>
      <c r="G17" s="56" t="s">
        <v>114</v>
      </c>
      <c r="H17" s="57">
        <v>3203304348</v>
      </c>
      <c r="I17" s="58" t="s">
        <v>115</v>
      </c>
      <c r="J17" s="57">
        <v>3212159824</v>
      </c>
      <c r="K17" s="58" t="s">
        <v>110</v>
      </c>
      <c r="L17" s="15"/>
      <c r="M17" s="15"/>
      <c r="N17" s="17"/>
    </row>
    <row r="18" spans="1:14" ht="15" thickBot="1">
      <c r="A18">
        <v>14</v>
      </c>
      <c r="B18" s="9" t="s">
        <v>36</v>
      </c>
      <c r="C18" s="51">
        <v>1000624992</v>
      </c>
      <c r="D18" s="52" t="s">
        <v>100</v>
      </c>
      <c r="E18" s="51" t="s">
        <v>101</v>
      </c>
      <c r="F18" s="51" t="s">
        <v>64</v>
      </c>
      <c r="G18" s="53" t="s">
        <v>123</v>
      </c>
      <c r="H18" s="15">
        <v>3178042444</v>
      </c>
      <c r="I18" s="12" t="s">
        <v>124</v>
      </c>
      <c r="J18" s="15">
        <v>3107934809</v>
      </c>
      <c r="K18" s="12" t="s">
        <v>113</v>
      </c>
      <c r="L18" s="15"/>
      <c r="M18" s="15"/>
      <c r="N18" s="17"/>
    </row>
    <row r="19" spans="1:14" ht="15" thickBot="1">
      <c r="A19">
        <v>15</v>
      </c>
      <c r="B19" s="9" t="s">
        <v>36</v>
      </c>
      <c r="C19" s="61">
        <v>1192904721</v>
      </c>
      <c r="D19" s="61" t="s">
        <v>83</v>
      </c>
      <c r="E19" s="62" t="s">
        <v>84</v>
      </c>
      <c r="F19" s="62" t="s">
        <v>64</v>
      </c>
      <c r="G19" s="56" t="s">
        <v>120</v>
      </c>
      <c r="H19" s="57">
        <v>3012939738</v>
      </c>
      <c r="I19" s="58" t="s">
        <v>121</v>
      </c>
      <c r="J19" s="57">
        <v>3234174063</v>
      </c>
      <c r="K19" s="58" t="s">
        <v>122</v>
      </c>
      <c r="L19" s="15"/>
      <c r="M19" s="15"/>
      <c r="N19" s="17"/>
    </row>
    <row r="20" spans="1:14">
      <c r="A20">
        <v>16</v>
      </c>
      <c r="B20" s="9" t="s">
        <v>36</v>
      </c>
      <c r="C20" s="48">
        <v>1023908591</v>
      </c>
      <c r="D20" s="59" t="s">
        <v>75</v>
      </c>
      <c r="E20" s="60" t="s">
        <v>76</v>
      </c>
      <c r="F20" s="50" t="s">
        <v>64</v>
      </c>
      <c r="G20" s="53"/>
      <c r="H20" s="15"/>
      <c r="I20" s="12"/>
      <c r="J20" s="15"/>
      <c r="K20" s="12"/>
      <c r="L20" s="15"/>
      <c r="M20" s="15"/>
      <c r="N20" s="17"/>
    </row>
    <row r="21" spans="1:14">
      <c r="A21">
        <v>17</v>
      </c>
      <c r="B21" s="9" t="s">
        <v>36</v>
      </c>
      <c r="C21" s="48">
        <v>1081908646</v>
      </c>
      <c r="D21" s="59" t="s">
        <v>81</v>
      </c>
      <c r="E21" s="60" t="s">
        <v>82</v>
      </c>
      <c r="F21" s="50" t="s">
        <v>64</v>
      </c>
      <c r="G21" s="53"/>
      <c r="H21" s="15"/>
      <c r="I21" s="12"/>
      <c r="J21" s="15"/>
      <c r="K21" s="12"/>
      <c r="L21" s="15"/>
      <c r="M21" s="15"/>
      <c r="N21" s="17"/>
    </row>
    <row r="22" spans="1:14">
      <c r="A22">
        <v>19</v>
      </c>
      <c r="B22" s="9" t="s">
        <v>36</v>
      </c>
      <c r="C22" s="48">
        <v>73206126</v>
      </c>
      <c r="D22" s="59" t="s">
        <v>85</v>
      </c>
      <c r="E22" s="60" t="s">
        <v>86</v>
      </c>
      <c r="F22" s="50" t="s">
        <v>64</v>
      </c>
      <c r="G22" s="53"/>
      <c r="H22" s="15"/>
      <c r="I22" s="12"/>
      <c r="J22" s="15"/>
      <c r="K22" s="12"/>
      <c r="L22" s="15"/>
      <c r="M22" s="15"/>
      <c r="N22" s="17"/>
    </row>
    <row r="23" spans="1:14">
      <c r="A23">
        <v>20</v>
      </c>
      <c r="B23" s="9" t="s">
        <v>36</v>
      </c>
      <c r="C23" s="48">
        <v>1031132331</v>
      </c>
      <c r="D23" s="59" t="s">
        <v>62</v>
      </c>
      <c r="E23" s="60" t="s">
        <v>63</v>
      </c>
      <c r="F23" s="50" t="s">
        <v>64</v>
      </c>
      <c r="G23" s="53"/>
      <c r="H23" s="15"/>
      <c r="I23" s="12"/>
      <c r="J23" s="15"/>
      <c r="K23" s="12"/>
      <c r="L23" s="15"/>
      <c r="M23" s="15"/>
      <c r="N23" s="17"/>
    </row>
  </sheetData>
  <mergeCells count="13">
    <mergeCell ref="G3:G4"/>
    <mergeCell ref="B3:B4"/>
    <mergeCell ref="C3:C4"/>
    <mergeCell ref="D3:D4"/>
    <mergeCell ref="E3:E4"/>
    <mergeCell ref="F3:F4"/>
    <mergeCell ref="K3:K4"/>
    <mergeCell ref="L3:L4"/>
    <mergeCell ref="M3:M4"/>
    <mergeCell ref="N3:N4"/>
    <mergeCell ref="H3:H4"/>
    <mergeCell ref="I3:I4"/>
    <mergeCell ref="J3:J4"/>
  </mergeCells>
  <hyperlinks>
    <hyperlink ref="G5" r:id="rId1" xr:uid="{00000000-0004-0000-0300-000000000000}"/>
    <hyperlink ref="G15" r:id="rId2" xr:uid="{00000000-0004-0000-0300-000001000000}"/>
    <hyperlink ref="G16" r:id="rId3" xr:uid="{00000000-0004-0000-0300-000002000000}"/>
    <hyperlink ref="G11" r:id="rId4" xr:uid="{00000000-0004-0000-0300-000003000000}"/>
    <hyperlink ref="G7" r:id="rId5" xr:uid="{18FD6607-6616-43DB-B4AD-ECD6F5DD9369}"/>
    <hyperlink ref="G6" r:id="rId6" xr:uid="{3CE21678-C64A-4AAC-B352-373FAEF0CA4F}"/>
  </hyperlinks>
  <pageMargins left="0.7" right="0.7" top="0.75" bottom="0.75" header="0.3" footer="0.3"/>
  <pageSetup paperSize="9" orientation="portrait" horizontalDpi="1200" verticalDpi="120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TGPA 3387544 III TM</vt:lpstr>
      <vt:lpstr>Seguimiento Aprendiz</vt:lpstr>
      <vt:lpstr>rubrica y podenracion</vt:lpstr>
      <vt:lpstr>Informacion aprendices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APRENDIZ</dc:creator>
  <cp:keywords/>
  <dc:description/>
  <cp:lastModifiedBy>Diego Duarte</cp:lastModifiedBy>
  <cp:revision/>
  <dcterms:created xsi:type="dcterms:W3CDTF">2022-10-04T02:26:29Z</dcterms:created>
  <dcterms:modified xsi:type="dcterms:W3CDTF">2026-08-01T00:13:20Z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2026-02-09T14:57:28Z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a4ab2410-c709-4fc7-8793-1e588186ff65</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